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vrrcloud.sharepoint.com/sites/PROJ_Aanbestedingsprojecten/Gedeelde documenten/Aanbestedingen/02 Brandweer/EA Duikmaterialen 2025 (i.s.m. ZHZ &amp; HM)/02 Beschrijvend document/"/>
    </mc:Choice>
  </mc:AlternateContent>
  <xr:revisionPtr revIDLastSave="364" documentId="8_{53C65D33-7222-480F-BD2A-8AF2C3622D3E}" xr6:coauthVersionLast="47" xr6:coauthVersionMax="47" xr10:uidLastSave="{315211E1-DCEC-44BA-865D-6E2ED7635B55}"/>
  <workbookProtection workbookAlgorithmName="SHA-512" workbookHashValue="5VsVkap35tg7CuLUBFi3Rke1215/AqqlV+WjXW36k+uZ9jBT9SFvU/wuvvr8qksnnNDXAd+aWqzecZhEDqjcEQ==" workbookSaltValue="utoaEF+lT8gvMLG98EEblw==" workbookSpinCount="100000" lockStructure="1"/>
  <bookViews>
    <workbookView xWindow="-98" yWindow="-98" windowWidth="21795" windowHeight="13875" xr2:uid="{00000000-000D-0000-FFFF-FFFF00000000}"/>
  </bookViews>
  <sheets>
    <sheet name="Scoreformulier Zwembad" sheetId="1" r:id="rId1"/>
    <sheet name="Scoreformulier Buitenwater" sheetId="4" r:id="rId2"/>
    <sheet name="Scoreformulier Demonstratie"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F9" i="5"/>
  <c r="F8" i="5"/>
  <c r="F7" i="5"/>
  <c r="F10" i="4"/>
  <c r="F9" i="4"/>
  <c r="F8" i="4"/>
  <c r="F7" i="4"/>
  <c r="C20" i="4"/>
  <c r="C20" i="1"/>
  <c r="E9" i="1"/>
  <c r="E8" i="1"/>
  <c r="E7" i="1"/>
</calcChain>
</file>

<file path=xl/sharedStrings.xml><?xml version="1.0" encoding="utf-8"?>
<sst xmlns="http://schemas.openxmlformats.org/spreadsheetml/2006/main" count="416" uniqueCount="108">
  <si>
    <t>Buddycheck</t>
  </si>
  <si>
    <t>Comfort</t>
  </si>
  <si>
    <t>Functionaliteit</t>
  </si>
  <si>
    <t>Veiligheid</t>
  </si>
  <si>
    <t>Gebruiksgemak</t>
  </si>
  <si>
    <t>Automatisch handelen (blind)</t>
  </si>
  <si>
    <t>Getrimd rondzwemmen</t>
  </si>
  <si>
    <t>Masker op/af</t>
  </si>
  <si>
    <t>Octopus in/uit</t>
  </si>
  <si>
    <t>Borging inflatorslang</t>
  </si>
  <si>
    <t>Wat wordt getest: Uitvoeren buddycheck onder koude en winderige omstandigheden.</t>
  </si>
  <si>
    <t>Waarom: Kou en wind verminderen gevoel in handen en maken communicatie lastiger.</t>
  </si>
  <si>
    <t>Automatisch handelen onder water</t>
  </si>
  <si>
    <t>Wat wordt getest: Handelingen blind uitvoeren bij troebel water.</t>
  </si>
  <si>
    <t>Hoe: Duiker gaat op knieën op de bodem zitten en voert blind diverse handelingen uit zoals positie: inflator, deflator, octopus, mes, manometer, koortje redvest, sluiting loodgordel en reserve.</t>
  </si>
  <si>
    <t>Koppelen OLV (buitenwater)</t>
  </si>
  <si>
    <t>Wat wordt getest: Aansluiten OLV onder slechte omstandigheden.</t>
  </si>
  <si>
    <t>Waarom: Koppelen moet ook mogelijk zijn bij nul zicht of kou.</t>
  </si>
  <si>
    <t>Hoe: Duiker koppelt OLV onder water en controleert werking.</t>
  </si>
  <si>
    <t>Zwemmen op lijnsignalen / zoekslagen</t>
  </si>
  <si>
    <t>Wat wordt getest: Juist uitvoeren van zoekslagen op lijnsignalen.</t>
  </si>
  <si>
    <t>Waarom: Lijnsignalen zijn essentieel als back-up bij uitval van spraakcommunicatie.</t>
  </si>
  <si>
    <t>Hoe: Duiker ontvangt signalen (zonder spraak) en voert zoekslagen uit.</t>
  </si>
  <si>
    <t>Verplaatsen haspel aan de kade</t>
  </si>
  <si>
    <t>Reserve trekken (buitenwater)</t>
  </si>
  <si>
    <t>Hoe: Check buiten uitvoeren met handschoenen en wind.</t>
  </si>
  <si>
    <t>Waarom: Essentieel bij nul zicht of panieksituaties, traagheid onder water ervaren.</t>
  </si>
  <si>
    <t xml:space="preserve">Datum </t>
  </si>
  <si>
    <t>Naam beoordelaar</t>
  </si>
  <si>
    <t>Regio</t>
  </si>
  <si>
    <t>Beoordelingsformulier Praktijktesten - Percceel 1 Duikmaterialen &amp; Noodluchtvoorziening</t>
  </si>
  <si>
    <t>Onderdeel:</t>
  </si>
  <si>
    <t>Wat wordt getest:</t>
  </si>
  <si>
    <t>Waarom:</t>
  </si>
  <si>
    <t>Hoe:</t>
  </si>
  <si>
    <t>Volledige controle van elkaars uitrusting.</t>
  </si>
  <si>
    <t>Voorkomt gevaarlijke situaties door verkeerd aangesloten of loszittende onderdelen.</t>
  </si>
  <si>
    <t>Buddyparen voeren een volledige check uit en benoemen controlepunten hardop.</t>
  </si>
  <si>
    <t>Uitstekend - 100%</t>
  </si>
  <si>
    <t>Goed - 80%</t>
  </si>
  <si>
    <t>Voldoende - 50%</t>
  </si>
  <si>
    <t>Matig 20%</t>
  </si>
  <si>
    <t>Onvoldoende - 0%</t>
  </si>
  <si>
    <t>Subcriteria / Score</t>
  </si>
  <si>
    <t>Beoordeling</t>
  </si>
  <si>
    <t>Te behalen punten per subcriteria</t>
  </si>
  <si>
    <t>Score</t>
  </si>
  <si>
    <t>Punten</t>
  </si>
  <si>
    <t>Totaal score onderdeel</t>
  </si>
  <si>
    <t>Opmerkingen / Motivatie</t>
  </si>
  <si>
    <t>Als voorbeeld, ter indicatie</t>
  </si>
  <si>
    <t xml:space="preserve"> Handelingen op de tast uitvoeren.</t>
  </si>
  <si>
    <t>Essentieel bij slecht zicht of stress.</t>
  </si>
  <si>
    <t>Duiker voert blind diverse handelingen uit zoals positie: inflator, deflator, octopus, mes, manometer, koortje redvest, sluiting loodgordel en reserve.</t>
  </si>
  <si>
    <t>Horizontale stabiele zwemhouding.</t>
  </si>
  <si>
    <t>Voorkomt ongecontroleerde stijging/daling en bespaart lucht.</t>
  </si>
  <si>
    <t>Voor aanvang van de duik voert de duiker een juiste basis trim uit, daarna zwemt de duiker rond zonder bodem- of wandcontact.</t>
  </si>
  <si>
    <t>Buddy Breathing (lange octopus)</t>
  </si>
  <si>
    <t>Koppelen OLV in binnenwater</t>
  </si>
  <si>
    <t>Koppelen OLV tijdens noodprocedure</t>
  </si>
  <si>
    <t>Reserve trekken in nieuwe positie</t>
  </si>
  <si>
    <t>Onder water masker veilig verwijderen en terugplaatsen.</t>
  </si>
  <si>
    <t>Een masker kan losraken door beweging of botsingen. Ook kan opnieuw opzetten nodig zijn bij uitval van communicatie.</t>
  </si>
  <si>
    <t>Masker verwijderen → opnieuw opzetten → ademhaling hervatten.</t>
  </si>
  <si>
    <t>Vindbaarheid en bruikbaarheid van de octopus.</t>
  </si>
  <si>
    <t xml:space="preserve"> Moet direct beschikbaar zijn in nood.</t>
  </si>
  <si>
    <t>Duiker pakt octopus, ademt, plaatst terug.</t>
  </si>
  <si>
    <t xml:space="preserve"> Lucht delen via lange octopus.</t>
  </si>
  <si>
    <t>Cruciaal bij luchttekort.</t>
  </si>
  <si>
    <t>Beide duikers zwemmen een ronde in het diepe gedeelte van het zwembad, terwijl één via de lange octopus ademt.</t>
  </si>
  <si>
    <t>Of de inflatorslang stevig vastzit.</t>
  </si>
  <si>
    <t xml:space="preserve"> Voorkomt ongecontroleerde stijging of luchtverlies.</t>
  </si>
  <si>
    <t>Duiker beweegt actief en trekt bewust aan slang, tevens haalt de duiker de inflatorslang een keer los en maakt deze weer vast.</t>
  </si>
  <si>
    <t>OLV aansluiten in goed zicht.</t>
  </si>
  <si>
    <t xml:space="preserve"> Essentieel voor luchtvoorziening.</t>
  </si>
  <si>
    <t>Koppelen en loskoppelen boven én onder water.</t>
  </si>
  <si>
    <t xml:space="preserve"> Overschakelen naar eigen luchtbron.</t>
  </si>
  <si>
    <t>Veiligheid bij storing OLV.</t>
  </si>
  <si>
    <t>Luchttoevoer stoppen → duiker schakelt over.</t>
  </si>
  <si>
    <t>Bereikbaarheid nieuwe locatie reservehendel.</t>
  </si>
  <si>
    <t>Moet blindelings gevonden worden.</t>
  </si>
  <si>
    <t>Duiker activeert reserve, dit gebeurt aan het einde van de testsessie.</t>
  </si>
  <si>
    <t>GC-2: Praktijktest in niet- geconditioneerde omstandigheden (buitenwater)</t>
  </si>
  <si>
    <t>GC-2: Praktijktest in geconditioneerde omstandigheden (zwembad)</t>
  </si>
  <si>
    <t>GC-3: Demonstratie Beheer &amp; Onderhoud</t>
  </si>
  <si>
    <t>(De)monteren samenstel</t>
  </si>
  <si>
    <t>Reinigen en drogen van alle componenten</t>
  </si>
  <si>
    <t>(De)monteren van in- en uitnemen spreek/luisterset</t>
  </si>
  <si>
    <t>Uitvoeren functietest</t>
  </si>
  <si>
    <t>Inzet gereed samenstellen</t>
  </si>
  <si>
    <t>Uitvoeren buddycheck onder koude en winderige omstandigheden.</t>
  </si>
  <si>
    <t>Kou en wind verminderen gevoel in handen en maken communicatie lastiger.</t>
  </si>
  <si>
    <t>Buddycheck in niet geconditioneerde omstandigheden</t>
  </si>
  <si>
    <t>Check buiten uitvoeren met handschoenen en mogelijk wind en kou.</t>
  </si>
  <si>
    <t>Handelingen blind uitvoeren bij troebel water.</t>
  </si>
  <si>
    <t>Essentieel bij nul zicht of panieksituaties, traagheid onder water ervaren.</t>
  </si>
  <si>
    <t>Duiker gaat op knieën op de bodem zitten en voert blind diverse handelingen uit zoals positie: inflator, deflator, octopus, mes, manometer, koortje redvest, sluiting loodgordel en reserve.</t>
  </si>
  <si>
    <t xml:space="preserve"> Aansluiten OLV onder slechte omstandigheden.</t>
  </si>
  <si>
    <t>Koppelen moet ook mogelijk zijn bij nul zicht of kou.</t>
  </si>
  <si>
    <t xml:space="preserve"> Duiker koppelt OLV onder water en controleert werking.</t>
  </si>
  <si>
    <t>Juist uitvoeren van zoekslagen op lijnsignalen.</t>
  </si>
  <si>
    <t>Lijnsignalen zijn essentieel als back-up bij uitval van spraakcommunicatie.</t>
  </si>
  <si>
    <t xml:space="preserve"> Duiker ontvangt signalen (zonder spraak) en voert zoekslagen uit.</t>
  </si>
  <si>
    <t>Of duiker de haspel kan verplaatsen terwijl communicatie actief blijft.</t>
  </si>
  <si>
    <t>Tijdens zoekacties zoals zig-zag zoeken moet de lijnhouder meebewegen en voortdurend lijn geven of innemen. Dit stelt specifieke eisen aan bewegingsvrijheid, kabellengte en trekbelasting op kabels en communicatielijnen. Het is cruciaal voor zowel de duiker als de lijnhou-der om veilig en efficiënt te kunnen werken.</t>
  </si>
  <si>
    <t>Duiker zwemt de zigzag methode en de lijnhouder loopt mee.</t>
  </si>
  <si>
    <t>Bereikbaarheid van de reservehendel bij slecht zicht.</t>
  </si>
  <si>
    <t>De hendel moet blindelings gevonden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</si>
</sst>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name val="Arial"/>
      <family val="2"/>
    </font>
    <font>
      <sz val="11"/>
      <color theme="1"/>
      <name val="Arial"/>
      <family val="2"/>
    </font>
    <font>
      <sz val="11"/>
      <color rgb="FF000000"/>
      <name val="Arial"/>
      <family val="2"/>
    </font>
    <font>
      <b/>
      <u/>
      <sz val="12"/>
      <color rgb="FF404040"/>
      <name val="Arial"/>
      <family val="2"/>
    </font>
    <font>
      <sz val="10"/>
      <name val="Arial"/>
      <family val="2"/>
    </font>
    <font>
      <b/>
      <sz val="11"/>
      <name val="Arial"/>
      <family val="2"/>
    </font>
    <font>
      <b/>
      <sz val="11"/>
      <color theme="1"/>
      <name val="Arial"/>
      <family val="2"/>
    </font>
    <font>
      <b/>
      <sz val="12"/>
      <name val="Arial"/>
      <family val="2"/>
    </font>
    <font>
      <b/>
      <u/>
      <sz val="11"/>
      <color rgb="FF404040"/>
      <name val="Arial"/>
      <family val="2"/>
    </font>
    <font>
      <sz val="11"/>
      <color rgb="FFFF0000"/>
      <name val="Arial"/>
      <family val="2"/>
    </font>
    <font>
      <sz val="11"/>
      <name val="Arial"/>
      <family val="2"/>
    </font>
    <font>
      <b/>
      <sz val="11"/>
      <color rgb="FFFF0000"/>
      <name val="Arial"/>
      <family val="2"/>
    </font>
    <font>
      <b/>
      <u/>
      <sz val="14"/>
      <color rgb="FF404040"/>
      <name val="Arial"/>
      <family val="2"/>
    </font>
  </fonts>
  <fills count="3">
    <fill>
      <patternFill patternType="none"/>
    </fill>
    <fill>
      <patternFill patternType="gray125"/>
    </fill>
    <fill>
      <patternFill patternType="solid">
        <fgColor rgb="FFFFC00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4" fillId="0" borderId="0" xfId="0" applyFont="1" applyAlignment="1">
      <alignment horizontal="center"/>
    </xf>
    <xf numFmtId="0" fontId="1" fillId="2" borderId="5" xfId="0" applyFont="1" applyFill="1" applyBorder="1" applyAlignment="1">
      <alignment horizontal="center" vertical="center" wrapText="1"/>
    </xf>
    <xf numFmtId="0" fontId="4" fillId="0" borderId="0" xfId="0" applyFont="1"/>
    <xf numFmtId="0" fontId="3" fillId="0" borderId="4" xfId="0" applyFont="1" applyBorder="1" applyAlignment="1">
      <alignment horizontal="center"/>
    </xf>
    <xf numFmtId="14" fontId="3" fillId="0" borderId="3" xfId="0" applyNumberFormat="1" applyFont="1" applyBorder="1" applyAlignment="1">
      <alignment horizontal="center"/>
    </xf>
    <xf numFmtId="0" fontId="1"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4" fillId="2" borderId="0" xfId="0" applyFont="1" applyFill="1" applyAlignment="1">
      <alignment horizontal="center" vertical="center"/>
    </xf>
    <xf numFmtId="0" fontId="2" fillId="0" borderId="0" xfId="0" applyFont="1"/>
    <xf numFmtId="0" fontId="6" fillId="0" borderId="1" xfId="0" applyFont="1" applyBorder="1" applyAlignment="1">
      <alignment horizontal="center"/>
    </xf>
    <xf numFmtId="0" fontId="2" fillId="0" borderId="1" xfId="0"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2" fillId="0" borderId="0" xfId="0" applyFont="1" applyAlignment="1">
      <alignment horizontal="center"/>
    </xf>
    <xf numFmtId="0" fontId="2" fillId="0" borderId="2" xfId="0" applyFont="1" applyBorder="1" applyAlignment="1">
      <alignment horizontal="center" vertical="center"/>
    </xf>
    <xf numFmtId="0" fontId="9" fillId="2" borderId="8" xfId="0" applyFont="1" applyFill="1" applyBorder="1" applyAlignment="1">
      <alignment horizontal="center" vertical="center"/>
    </xf>
    <xf numFmtId="0" fontId="10" fillId="0" borderId="1" xfId="0" applyFont="1" applyBorder="1" applyAlignment="1">
      <alignment horizontal="center"/>
    </xf>
    <xf numFmtId="0" fontId="10" fillId="0" borderId="0" xfId="0" applyFont="1"/>
    <xf numFmtId="0" fontId="11" fillId="0" borderId="1" xfId="0" applyFont="1" applyBorder="1" applyAlignment="1">
      <alignment horizontal="center"/>
    </xf>
    <xf numFmtId="0" fontId="12" fillId="0" borderId="1" xfId="0" applyFont="1" applyBorder="1" applyAlignment="1">
      <alignment horizontal="center"/>
    </xf>
    <xf numFmtId="0" fontId="11" fillId="0" borderId="0" xfId="0" applyFont="1"/>
    <xf numFmtId="0" fontId="2" fillId="0" borderId="1" xfId="0" applyFont="1" applyBorder="1" applyAlignment="1">
      <alignment horizontal="center"/>
    </xf>
    <xf numFmtId="0" fontId="13" fillId="2" borderId="5" xfId="0" applyFont="1" applyFill="1" applyBorder="1" applyAlignment="1">
      <alignment horizontal="center"/>
    </xf>
    <xf numFmtId="0" fontId="13" fillId="2" borderId="6" xfId="0" applyFont="1" applyFill="1" applyBorder="1" applyAlignment="1">
      <alignment horizontal="center"/>
    </xf>
    <xf numFmtId="0" fontId="13" fillId="2" borderId="7" xfId="0" applyFont="1" applyFill="1" applyBorder="1" applyAlignment="1">
      <alignment horizontal="center"/>
    </xf>
    <xf numFmtId="0" fontId="8" fillId="0" borderId="0" xfId="0" applyFont="1"/>
    <xf numFmtId="0" fontId="2" fillId="0" borderId="0" xfId="0" applyFont="1"/>
    <xf numFmtId="0" fontId="2" fillId="0" borderId="0" xfId="0" applyFont="1" applyAlignment="1">
      <alignment wrapText="1"/>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8"/>
  <sheetViews>
    <sheetView showGridLines="0" tabSelected="1" workbookViewId="0">
      <selection activeCell="B150" sqref="B150"/>
    </sheetView>
  </sheetViews>
  <sheetFormatPr defaultColWidth="9.1328125" defaultRowHeight="13.5" x14ac:dyDescent="0.35"/>
  <cols>
    <col min="1" max="1" width="35" style="9" customWidth="1"/>
    <col min="2" max="2" width="71.73046875" style="9" bestFit="1" customWidth="1"/>
    <col min="3" max="3" width="21.1328125" style="9" bestFit="1" customWidth="1"/>
    <col min="4" max="4" width="20.3984375" style="9" customWidth="1"/>
    <col min="5" max="5" width="35.73046875" style="9" bestFit="1" customWidth="1"/>
    <col min="6" max="6" width="38.86328125" style="9" customWidth="1"/>
    <col min="7" max="7" width="54" style="9" customWidth="1"/>
    <col min="8" max="16384" width="9.1328125" style="9"/>
  </cols>
  <sheetData>
    <row r="1" spans="1:5" ht="18.75" customHeight="1" thickBot="1" x14ac:dyDescent="0.55000000000000004">
      <c r="A1" s="23" t="s">
        <v>30</v>
      </c>
      <c r="B1" s="24"/>
      <c r="C1" s="25"/>
    </row>
    <row r="2" spans="1:5" ht="18.75" customHeight="1" thickBot="1" x14ac:dyDescent="0.45">
      <c r="A2" s="3"/>
      <c r="B2" s="3"/>
      <c r="C2" s="3"/>
    </row>
    <row r="3" spans="1:5" ht="18.75" customHeight="1" thickBot="1" x14ac:dyDescent="0.45">
      <c r="A3" s="29" t="s">
        <v>83</v>
      </c>
      <c r="B3" s="30"/>
      <c r="C3" s="31"/>
    </row>
    <row r="4" spans="1:5" ht="18.75" customHeight="1" thickBot="1" x14ac:dyDescent="0.45">
      <c r="A4" s="1"/>
      <c r="B4" s="1"/>
      <c r="C4" s="1"/>
    </row>
    <row r="5" spans="1:5" ht="15.4" thickBot="1" x14ac:dyDescent="0.4">
      <c r="A5" s="2" t="s">
        <v>27</v>
      </c>
      <c r="B5" s="5">
        <v>45966</v>
      </c>
      <c r="D5" s="8" t="s">
        <v>44</v>
      </c>
      <c r="E5" s="8" t="s">
        <v>45</v>
      </c>
    </row>
    <row r="6" spans="1:5" ht="14.25" thickBot="1" x14ac:dyDescent="0.45">
      <c r="A6" s="6" t="s">
        <v>28</v>
      </c>
      <c r="B6" s="4"/>
      <c r="D6" s="10" t="s">
        <v>38</v>
      </c>
      <c r="E6" s="11">
        <v>16</v>
      </c>
    </row>
    <row r="7" spans="1:5" ht="14.25" thickBot="1" x14ac:dyDescent="0.45">
      <c r="A7" s="6" t="s">
        <v>29</v>
      </c>
      <c r="B7" s="4"/>
      <c r="D7" s="10" t="s">
        <v>39</v>
      </c>
      <c r="E7" s="11">
        <f>16*0.8</f>
        <v>12.8</v>
      </c>
    </row>
    <row r="8" spans="1:5" ht="13.9" x14ac:dyDescent="0.4">
      <c r="D8" s="10" t="s">
        <v>40</v>
      </c>
      <c r="E8" s="11">
        <f>16*0.5</f>
        <v>8</v>
      </c>
    </row>
    <row r="9" spans="1:5" ht="14.25" thickBot="1" x14ac:dyDescent="0.45">
      <c r="D9" s="10" t="s">
        <v>41</v>
      </c>
      <c r="E9" s="11">
        <f>16*0.2</f>
        <v>3.2</v>
      </c>
    </row>
    <row r="10" spans="1:5" ht="14.25" thickBot="1" x14ac:dyDescent="0.45">
      <c r="A10" s="6" t="s">
        <v>31</v>
      </c>
      <c r="B10" s="16" t="s">
        <v>0</v>
      </c>
      <c r="D10" s="10" t="s">
        <v>42</v>
      </c>
      <c r="E10" s="11">
        <v>0</v>
      </c>
    </row>
    <row r="11" spans="1:5" ht="13.9" thickBot="1" x14ac:dyDescent="0.4">
      <c r="A11" s="6" t="s">
        <v>32</v>
      </c>
      <c r="B11" s="7" t="s">
        <v>35</v>
      </c>
    </row>
    <row r="12" spans="1:5" ht="13.9" thickBot="1" x14ac:dyDescent="0.4">
      <c r="A12" s="6" t="s">
        <v>33</v>
      </c>
      <c r="B12" s="7" t="s">
        <v>36</v>
      </c>
    </row>
    <row r="13" spans="1:5" ht="13.9" thickBot="1" x14ac:dyDescent="0.4">
      <c r="A13" s="6" t="s">
        <v>34</v>
      </c>
      <c r="B13" s="7" t="s">
        <v>37</v>
      </c>
    </row>
    <row r="15" spans="1:5" ht="13.9" x14ac:dyDescent="0.4">
      <c r="A15" s="10" t="s">
        <v>43</v>
      </c>
      <c r="B15" s="10" t="s">
        <v>46</v>
      </c>
      <c r="C15" s="10" t="s">
        <v>47</v>
      </c>
    </row>
    <row r="16" spans="1:5" x14ac:dyDescent="0.35">
      <c r="A16" s="11" t="s">
        <v>1</v>
      </c>
      <c r="B16" s="19" t="s">
        <v>38</v>
      </c>
      <c r="C16" s="19">
        <v>16</v>
      </c>
      <c r="D16" s="21" t="s">
        <v>50</v>
      </c>
    </row>
    <row r="17" spans="1:13" x14ac:dyDescent="0.35">
      <c r="A17" s="11" t="s">
        <v>2</v>
      </c>
      <c r="B17" s="19" t="s">
        <v>39</v>
      </c>
      <c r="C17" s="19">
        <v>12.8</v>
      </c>
      <c r="D17" s="21" t="s">
        <v>50</v>
      </c>
    </row>
    <row r="18" spans="1:13" x14ac:dyDescent="0.35">
      <c r="A18" s="11" t="s">
        <v>3</v>
      </c>
      <c r="B18" s="19" t="s">
        <v>40</v>
      </c>
      <c r="C18" s="19">
        <v>8</v>
      </c>
      <c r="D18" s="21" t="s">
        <v>50</v>
      </c>
    </row>
    <row r="19" spans="1:13" x14ac:dyDescent="0.35">
      <c r="A19" s="15" t="s">
        <v>4</v>
      </c>
      <c r="B19" s="19" t="s">
        <v>41</v>
      </c>
      <c r="C19" s="19">
        <v>3.2</v>
      </c>
      <c r="D19" s="21" t="s">
        <v>50</v>
      </c>
    </row>
    <row r="20" spans="1:13" ht="13.9" x14ac:dyDescent="0.4">
      <c r="A20" s="12" t="s">
        <v>48</v>
      </c>
      <c r="B20" s="19"/>
      <c r="C20" s="10">
        <f>SUM(C16:C19)</f>
        <v>40</v>
      </c>
      <c r="D20" s="21" t="s">
        <v>50</v>
      </c>
      <c r="E20" s="14"/>
    </row>
    <row r="21" spans="1:13" ht="54" customHeight="1" x14ac:dyDescent="0.35">
      <c r="A21" s="13" t="s">
        <v>49</v>
      </c>
      <c r="B21" s="22"/>
      <c r="C21" s="22"/>
    </row>
    <row r="22" spans="1:13" ht="15.4" thickBot="1" x14ac:dyDescent="0.45">
      <c r="G22" s="26"/>
      <c r="H22" s="27"/>
      <c r="I22" s="27"/>
      <c r="J22" s="27"/>
      <c r="K22" s="27"/>
      <c r="L22" s="27"/>
      <c r="M22" s="27"/>
    </row>
    <row r="23" spans="1:13" ht="14.25" thickBot="1" x14ac:dyDescent="0.4">
      <c r="A23" s="6" t="s">
        <v>31</v>
      </c>
      <c r="B23" s="16" t="s">
        <v>5</v>
      </c>
      <c r="G23" s="28"/>
      <c r="H23" s="27"/>
      <c r="I23" s="27"/>
      <c r="J23" s="27"/>
      <c r="K23" s="27"/>
      <c r="L23" s="27"/>
      <c r="M23" s="27"/>
    </row>
    <row r="24" spans="1:13" ht="13.9" thickBot="1" x14ac:dyDescent="0.4">
      <c r="A24" s="6" t="s">
        <v>32</v>
      </c>
      <c r="B24" s="7" t="s">
        <v>51</v>
      </c>
      <c r="G24" s="28"/>
      <c r="H24" s="27"/>
      <c r="I24" s="27"/>
      <c r="J24" s="27"/>
      <c r="K24" s="27"/>
      <c r="L24" s="27"/>
      <c r="M24" s="27"/>
    </row>
    <row r="25" spans="1:13" ht="13.9" thickBot="1" x14ac:dyDescent="0.4">
      <c r="A25" s="6" t="s">
        <v>33</v>
      </c>
      <c r="B25" s="7" t="s">
        <v>52</v>
      </c>
      <c r="G25" s="28"/>
      <c r="H25" s="27"/>
      <c r="I25" s="27"/>
      <c r="J25" s="27"/>
      <c r="K25" s="27"/>
      <c r="L25" s="27"/>
      <c r="M25" s="27"/>
    </row>
    <row r="26" spans="1:13" ht="25.9" thickBot="1" x14ac:dyDescent="0.4">
      <c r="A26" s="6" t="s">
        <v>34</v>
      </c>
      <c r="B26" s="7" t="s">
        <v>53</v>
      </c>
    </row>
    <row r="28" spans="1:13" ht="13.9" x14ac:dyDescent="0.4">
      <c r="A28" s="10" t="s">
        <v>43</v>
      </c>
      <c r="B28" s="10" t="s">
        <v>46</v>
      </c>
      <c r="C28" s="10" t="s">
        <v>47</v>
      </c>
    </row>
    <row r="29" spans="1:13" x14ac:dyDescent="0.35">
      <c r="A29" s="11" t="s">
        <v>1</v>
      </c>
      <c r="B29" s="19"/>
      <c r="C29" s="19"/>
    </row>
    <row r="30" spans="1:13" x14ac:dyDescent="0.35">
      <c r="A30" s="11" t="s">
        <v>2</v>
      </c>
      <c r="B30" s="19"/>
      <c r="C30" s="19"/>
    </row>
    <row r="31" spans="1:13" x14ac:dyDescent="0.35">
      <c r="A31" s="11" t="s">
        <v>3</v>
      </c>
      <c r="B31" s="19"/>
      <c r="C31" s="19"/>
    </row>
    <row r="32" spans="1:13" x14ac:dyDescent="0.35">
      <c r="A32" s="15" t="s">
        <v>4</v>
      </c>
      <c r="B32" s="19"/>
      <c r="C32" s="19"/>
    </row>
    <row r="33" spans="1:3" ht="13.9" x14ac:dyDescent="0.4">
      <c r="A33" s="12" t="s">
        <v>48</v>
      </c>
      <c r="B33" s="17"/>
      <c r="C33" s="20"/>
    </row>
    <row r="34" spans="1:3" ht="13.9" x14ac:dyDescent="0.35">
      <c r="A34" s="13" t="s">
        <v>49</v>
      </c>
      <c r="B34" s="22"/>
      <c r="C34" s="22"/>
    </row>
    <row r="35" spans="1:3" ht="13.9" thickBot="1" x14ac:dyDescent="0.4"/>
    <row r="36" spans="1:3" ht="14.25" thickBot="1" x14ac:dyDescent="0.4">
      <c r="A36" s="6" t="s">
        <v>31</v>
      </c>
      <c r="B36" s="16" t="s">
        <v>6</v>
      </c>
    </row>
    <row r="37" spans="1:3" ht="13.9" thickBot="1" x14ac:dyDescent="0.4">
      <c r="A37" s="6" t="s">
        <v>32</v>
      </c>
      <c r="B37" s="7" t="s">
        <v>54</v>
      </c>
    </row>
    <row r="38" spans="1:3" ht="13.9" thickBot="1" x14ac:dyDescent="0.4">
      <c r="A38" s="6" t="s">
        <v>33</v>
      </c>
      <c r="B38" s="7" t="s">
        <v>55</v>
      </c>
    </row>
    <row r="39" spans="1:3" ht="25.9" thickBot="1" x14ac:dyDescent="0.4">
      <c r="A39" s="6" t="s">
        <v>34</v>
      </c>
      <c r="B39" s="7" t="s">
        <v>56</v>
      </c>
    </row>
    <row r="41" spans="1:3" ht="13.9" x14ac:dyDescent="0.4">
      <c r="A41" s="10" t="s">
        <v>43</v>
      </c>
      <c r="B41" s="10" t="s">
        <v>46</v>
      </c>
      <c r="C41" s="10" t="s">
        <v>47</v>
      </c>
    </row>
    <row r="42" spans="1:3" x14ac:dyDescent="0.35">
      <c r="A42" s="11" t="s">
        <v>1</v>
      </c>
      <c r="B42" s="19"/>
      <c r="C42" s="19"/>
    </row>
    <row r="43" spans="1:3" x14ac:dyDescent="0.35">
      <c r="A43" s="11" t="s">
        <v>2</v>
      </c>
      <c r="B43" s="19"/>
      <c r="C43" s="19"/>
    </row>
    <row r="44" spans="1:3" x14ac:dyDescent="0.35">
      <c r="A44" s="11" t="s">
        <v>3</v>
      </c>
      <c r="B44" s="19"/>
      <c r="C44" s="19"/>
    </row>
    <row r="45" spans="1:3" x14ac:dyDescent="0.35">
      <c r="A45" s="15" t="s">
        <v>4</v>
      </c>
      <c r="B45" s="19"/>
      <c r="C45" s="19"/>
    </row>
    <row r="46" spans="1:3" ht="13.9" x14ac:dyDescent="0.4">
      <c r="A46" s="12" t="s">
        <v>48</v>
      </c>
      <c r="B46" s="17"/>
      <c r="C46" s="20"/>
    </row>
    <row r="47" spans="1:3" ht="13.9" x14ac:dyDescent="0.35">
      <c r="A47" s="13" t="s">
        <v>49</v>
      </c>
      <c r="B47" s="22"/>
      <c r="C47" s="22"/>
    </row>
    <row r="48" spans="1:3" ht="13.9" thickBot="1" x14ac:dyDescent="0.4"/>
    <row r="49" spans="1:3" ht="14.25" thickBot="1" x14ac:dyDescent="0.4">
      <c r="A49" s="6" t="s">
        <v>31</v>
      </c>
      <c r="B49" s="16" t="s">
        <v>7</v>
      </c>
    </row>
    <row r="50" spans="1:3" ht="15" customHeight="1" thickBot="1" x14ac:dyDescent="0.4">
      <c r="A50" s="6" t="s">
        <v>32</v>
      </c>
      <c r="B50" s="7" t="s">
        <v>61</v>
      </c>
    </row>
    <row r="51" spans="1:3" ht="25.9" thickBot="1" x14ac:dyDescent="0.4">
      <c r="A51" s="6" t="s">
        <v>33</v>
      </c>
      <c r="B51" s="7" t="s">
        <v>62</v>
      </c>
    </row>
    <row r="52" spans="1:3" ht="13.9" thickBot="1" x14ac:dyDescent="0.4">
      <c r="A52" s="6" t="s">
        <v>34</v>
      </c>
      <c r="B52" s="7" t="s">
        <v>63</v>
      </c>
    </row>
    <row r="54" spans="1:3" ht="13.9" x14ac:dyDescent="0.4">
      <c r="A54" s="10" t="s">
        <v>43</v>
      </c>
      <c r="B54" s="10" t="s">
        <v>46</v>
      </c>
      <c r="C54" s="10" t="s">
        <v>47</v>
      </c>
    </row>
    <row r="55" spans="1:3" x14ac:dyDescent="0.35">
      <c r="A55" s="11" t="s">
        <v>1</v>
      </c>
      <c r="B55" s="19"/>
      <c r="C55" s="19"/>
    </row>
    <row r="56" spans="1:3" x14ac:dyDescent="0.35">
      <c r="A56" s="11" t="s">
        <v>2</v>
      </c>
      <c r="B56" s="19"/>
      <c r="C56" s="19"/>
    </row>
    <row r="57" spans="1:3" x14ac:dyDescent="0.35">
      <c r="A57" s="11" t="s">
        <v>3</v>
      </c>
      <c r="B57" s="19"/>
      <c r="C57" s="19"/>
    </row>
    <row r="58" spans="1:3" x14ac:dyDescent="0.35">
      <c r="A58" s="15" t="s">
        <v>4</v>
      </c>
      <c r="B58" s="19"/>
      <c r="C58" s="19"/>
    </row>
    <row r="59" spans="1:3" ht="13.9" x14ac:dyDescent="0.4">
      <c r="A59" s="12" t="s">
        <v>48</v>
      </c>
      <c r="B59" s="17"/>
      <c r="C59" s="20"/>
    </row>
    <row r="60" spans="1:3" ht="13.9" x14ac:dyDescent="0.35">
      <c r="A60" s="13" t="s">
        <v>49</v>
      </c>
      <c r="B60" s="22"/>
      <c r="C60" s="22"/>
    </row>
    <row r="61" spans="1:3" ht="13.9" thickBot="1" x14ac:dyDescent="0.4"/>
    <row r="62" spans="1:3" ht="14.25" thickBot="1" x14ac:dyDescent="0.4">
      <c r="A62" s="6" t="s">
        <v>31</v>
      </c>
      <c r="B62" s="16" t="s">
        <v>8</v>
      </c>
    </row>
    <row r="63" spans="1:3" ht="13.9" thickBot="1" x14ac:dyDescent="0.4">
      <c r="A63" s="6" t="s">
        <v>32</v>
      </c>
      <c r="B63" s="7" t="s">
        <v>64</v>
      </c>
    </row>
    <row r="64" spans="1:3" ht="13.9" thickBot="1" x14ac:dyDescent="0.4">
      <c r="A64" s="6" t="s">
        <v>33</v>
      </c>
      <c r="B64" s="7" t="s">
        <v>65</v>
      </c>
    </row>
    <row r="65" spans="1:3" ht="13.9" thickBot="1" x14ac:dyDescent="0.4">
      <c r="A65" s="6" t="s">
        <v>34</v>
      </c>
      <c r="B65" s="7" t="s">
        <v>66</v>
      </c>
    </row>
    <row r="67" spans="1:3" ht="13.9" x14ac:dyDescent="0.4">
      <c r="A67" s="10" t="s">
        <v>43</v>
      </c>
      <c r="B67" s="10" t="s">
        <v>46</v>
      </c>
      <c r="C67" s="10" t="s">
        <v>47</v>
      </c>
    </row>
    <row r="68" spans="1:3" x14ac:dyDescent="0.35">
      <c r="A68" s="11" t="s">
        <v>1</v>
      </c>
      <c r="B68" s="19"/>
      <c r="C68" s="19"/>
    </row>
    <row r="69" spans="1:3" x14ac:dyDescent="0.35">
      <c r="A69" s="11" t="s">
        <v>2</v>
      </c>
      <c r="B69" s="19"/>
      <c r="C69" s="19"/>
    </row>
    <row r="70" spans="1:3" x14ac:dyDescent="0.35">
      <c r="A70" s="11" t="s">
        <v>3</v>
      </c>
      <c r="B70" s="19"/>
      <c r="C70" s="19"/>
    </row>
    <row r="71" spans="1:3" x14ac:dyDescent="0.35">
      <c r="A71" s="15" t="s">
        <v>4</v>
      </c>
      <c r="B71" s="19"/>
      <c r="C71" s="19"/>
    </row>
    <row r="72" spans="1:3" ht="13.9" x14ac:dyDescent="0.4">
      <c r="A72" s="12" t="s">
        <v>48</v>
      </c>
      <c r="B72" s="17"/>
      <c r="C72" s="20"/>
    </row>
    <row r="73" spans="1:3" ht="13.9" x14ac:dyDescent="0.35">
      <c r="A73" s="13" t="s">
        <v>49</v>
      </c>
      <c r="B73" s="22"/>
      <c r="C73" s="22"/>
    </row>
    <row r="74" spans="1:3" ht="13.9" thickBot="1" x14ac:dyDescent="0.4"/>
    <row r="75" spans="1:3" ht="14.25" thickBot="1" x14ac:dyDescent="0.4">
      <c r="A75" s="6" t="s">
        <v>31</v>
      </c>
      <c r="B75" s="16" t="s">
        <v>57</v>
      </c>
    </row>
    <row r="76" spans="1:3" ht="13.9" thickBot="1" x14ac:dyDescent="0.4">
      <c r="A76" s="6" t="s">
        <v>32</v>
      </c>
      <c r="B76" s="7" t="s">
        <v>67</v>
      </c>
    </row>
    <row r="77" spans="1:3" ht="13.9" thickBot="1" x14ac:dyDescent="0.4">
      <c r="A77" s="6" t="s">
        <v>33</v>
      </c>
      <c r="B77" s="7" t="s">
        <v>68</v>
      </c>
    </row>
    <row r="78" spans="1:3" ht="25.9" thickBot="1" x14ac:dyDescent="0.4">
      <c r="A78" s="6" t="s">
        <v>34</v>
      </c>
      <c r="B78" s="7" t="s">
        <v>69</v>
      </c>
    </row>
    <row r="80" spans="1:3" ht="13.9" x14ac:dyDescent="0.4">
      <c r="A80" s="10" t="s">
        <v>43</v>
      </c>
      <c r="B80" s="10" t="s">
        <v>46</v>
      </c>
      <c r="C80" s="10" t="s">
        <v>47</v>
      </c>
    </row>
    <row r="81" spans="1:3" x14ac:dyDescent="0.35">
      <c r="A81" s="11" t="s">
        <v>1</v>
      </c>
      <c r="B81" s="19"/>
      <c r="C81" s="19"/>
    </row>
    <row r="82" spans="1:3" x14ac:dyDescent="0.35">
      <c r="A82" s="11" t="s">
        <v>2</v>
      </c>
      <c r="B82" s="19"/>
      <c r="C82" s="19"/>
    </row>
    <row r="83" spans="1:3" x14ac:dyDescent="0.35">
      <c r="A83" s="11" t="s">
        <v>3</v>
      </c>
      <c r="B83" s="19"/>
      <c r="C83" s="19"/>
    </row>
    <row r="84" spans="1:3" x14ac:dyDescent="0.35">
      <c r="A84" s="15" t="s">
        <v>4</v>
      </c>
      <c r="B84" s="19"/>
      <c r="C84" s="19"/>
    </row>
    <row r="85" spans="1:3" ht="13.9" x14ac:dyDescent="0.4">
      <c r="A85" s="12" t="s">
        <v>48</v>
      </c>
      <c r="B85" s="17"/>
      <c r="C85" s="20"/>
    </row>
    <row r="86" spans="1:3" ht="13.9" x14ac:dyDescent="0.35">
      <c r="A86" s="13" t="s">
        <v>49</v>
      </c>
      <c r="B86" s="22"/>
      <c r="C86" s="22"/>
    </row>
    <row r="87" spans="1:3" ht="13.9" thickBot="1" x14ac:dyDescent="0.4"/>
    <row r="88" spans="1:3" ht="14.25" thickBot="1" x14ac:dyDescent="0.4">
      <c r="A88" s="6" t="s">
        <v>31</v>
      </c>
      <c r="B88" s="16" t="s">
        <v>9</v>
      </c>
    </row>
    <row r="89" spans="1:3" ht="13.9" thickBot="1" x14ac:dyDescent="0.4">
      <c r="A89" s="6" t="s">
        <v>32</v>
      </c>
      <c r="B89" s="7" t="s">
        <v>70</v>
      </c>
    </row>
    <row r="90" spans="1:3" ht="13.9" thickBot="1" x14ac:dyDescent="0.4">
      <c r="A90" s="6" t="s">
        <v>33</v>
      </c>
      <c r="B90" s="7" t="s">
        <v>71</v>
      </c>
    </row>
    <row r="91" spans="1:3" ht="25.9" thickBot="1" x14ac:dyDescent="0.4">
      <c r="A91" s="6" t="s">
        <v>34</v>
      </c>
      <c r="B91" s="7" t="s">
        <v>72</v>
      </c>
    </row>
    <row r="93" spans="1:3" ht="13.9" x14ac:dyDescent="0.4">
      <c r="A93" s="10" t="s">
        <v>43</v>
      </c>
      <c r="B93" s="10" t="s">
        <v>46</v>
      </c>
      <c r="C93" s="10" t="s">
        <v>47</v>
      </c>
    </row>
    <row r="94" spans="1:3" x14ac:dyDescent="0.35">
      <c r="A94" s="11" t="s">
        <v>1</v>
      </c>
      <c r="B94" s="19"/>
      <c r="C94" s="19"/>
    </row>
    <row r="95" spans="1:3" x14ac:dyDescent="0.35">
      <c r="A95" s="11" t="s">
        <v>2</v>
      </c>
      <c r="B95" s="19"/>
      <c r="C95" s="19"/>
    </row>
    <row r="96" spans="1:3" x14ac:dyDescent="0.35">
      <c r="A96" s="11" t="s">
        <v>3</v>
      </c>
      <c r="B96" s="19"/>
      <c r="C96" s="19"/>
    </row>
    <row r="97" spans="1:3" x14ac:dyDescent="0.35">
      <c r="A97" s="15" t="s">
        <v>4</v>
      </c>
      <c r="B97" s="19"/>
      <c r="C97" s="19"/>
    </row>
    <row r="98" spans="1:3" ht="13.9" x14ac:dyDescent="0.4">
      <c r="A98" s="12" t="s">
        <v>48</v>
      </c>
      <c r="B98" s="17"/>
      <c r="C98" s="20"/>
    </row>
    <row r="99" spans="1:3" ht="13.9" x14ac:dyDescent="0.35">
      <c r="A99" s="13" t="s">
        <v>49</v>
      </c>
      <c r="B99" s="22"/>
      <c r="C99" s="22"/>
    </row>
    <row r="100" spans="1:3" ht="13.9" thickBot="1" x14ac:dyDescent="0.4"/>
    <row r="101" spans="1:3" ht="14.25" thickBot="1" x14ac:dyDescent="0.4">
      <c r="A101" s="6" t="s">
        <v>31</v>
      </c>
      <c r="B101" s="16" t="s">
        <v>58</v>
      </c>
    </row>
    <row r="102" spans="1:3" ht="13.9" thickBot="1" x14ac:dyDescent="0.4">
      <c r="A102" s="6" t="s">
        <v>32</v>
      </c>
      <c r="B102" s="7" t="s">
        <v>73</v>
      </c>
    </row>
    <row r="103" spans="1:3" ht="13.9" thickBot="1" x14ac:dyDescent="0.4">
      <c r="A103" s="6" t="s">
        <v>33</v>
      </c>
      <c r="B103" s="7" t="s">
        <v>74</v>
      </c>
    </row>
    <row r="104" spans="1:3" ht="13.9" thickBot="1" x14ac:dyDescent="0.4">
      <c r="A104" s="6" t="s">
        <v>34</v>
      </c>
      <c r="B104" s="7" t="s">
        <v>75</v>
      </c>
    </row>
    <row r="106" spans="1:3" ht="13.9" x14ac:dyDescent="0.4">
      <c r="A106" s="10" t="s">
        <v>43</v>
      </c>
      <c r="B106" s="10" t="s">
        <v>46</v>
      </c>
      <c r="C106" s="10" t="s">
        <v>47</v>
      </c>
    </row>
    <row r="107" spans="1:3" x14ac:dyDescent="0.35">
      <c r="A107" s="11" t="s">
        <v>1</v>
      </c>
      <c r="B107" s="19"/>
      <c r="C107" s="19"/>
    </row>
    <row r="108" spans="1:3" x14ac:dyDescent="0.35">
      <c r="A108" s="11" t="s">
        <v>2</v>
      </c>
      <c r="B108" s="19"/>
      <c r="C108" s="19"/>
    </row>
    <row r="109" spans="1:3" x14ac:dyDescent="0.35">
      <c r="A109" s="11" t="s">
        <v>3</v>
      </c>
      <c r="B109" s="19"/>
      <c r="C109" s="19"/>
    </row>
    <row r="110" spans="1:3" x14ac:dyDescent="0.35">
      <c r="A110" s="15" t="s">
        <v>4</v>
      </c>
      <c r="B110" s="19"/>
      <c r="C110" s="19"/>
    </row>
    <row r="111" spans="1:3" ht="13.9" x14ac:dyDescent="0.4">
      <c r="A111" s="12" t="s">
        <v>48</v>
      </c>
      <c r="B111" s="17"/>
      <c r="C111" s="20"/>
    </row>
    <row r="112" spans="1:3" ht="13.9" x14ac:dyDescent="0.35">
      <c r="A112" s="13" t="s">
        <v>49</v>
      </c>
      <c r="B112" s="22"/>
      <c r="C112" s="22"/>
    </row>
    <row r="113" spans="1:3" ht="13.9" thickBot="1" x14ac:dyDescent="0.4"/>
    <row r="114" spans="1:3" ht="14.25" thickBot="1" x14ac:dyDescent="0.4">
      <c r="A114" s="6" t="s">
        <v>31</v>
      </c>
      <c r="B114" s="16" t="s">
        <v>59</v>
      </c>
    </row>
    <row r="115" spans="1:3" ht="13.9" thickBot="1" x14ac:dyDescent="0.4">
      <c r="A115" s="6" t="s">
        <v>32</v>
      </c>
      <c r="B115" s="7" t="s">
        <v>76</v>
      </c>
    </row>
    <row r="116" spans="1:3" ht="13.9" thickBot="1" x14ac:dyDescent="0.4">
      <c r="A116" s="6" t="s">
        <v>33</v>
      </c>
      <c r="B116" s="7" t="s">
        <v>77</v>
      </c>
    </row>
    <row r="117" spans="1:3" ht="13.9" thickBot="1" x14ac:dyDescent="0.4">
      <c r="A117" s="6" t="s">
        <v>34</v>
      </c>
      <c r="B117" s="7" t="s">
        <v>78</v>
      </c>
    </row>
    <row r="119" spans="1:3" ht="13.9" x14ac:dyDescent="0.4">
      <c r="A119" s="10" t="s">
        <v>43</v>
      </c>
      <c r="B119" s="10" t="s">
        <v>46</v>
      </c>
      <c r="C119" s="10" t="s">
        <v>47</v>
      </c>
    </row>
    <row r="120" spans="1:3" x14ac:dyDescent="0.35">
      <c r="A120" s="11" t="s">
        <v>1</v>
      </c>
      <c r="B120" s="19"/>
      <c r="C120" s="19"/>
    </row>
    <row r="121" spans="1:3" x14ac:dyDescent="0.35">
      <c r="A121" s="11" t="s">
        <v>2</v>
      </c>
      <c r="B121" s="19"/>
      <c r="C121" s="19"/>
    </row>
    <row r="122" spans="1:3" x14ac:dyDescent="0.35">
      <c r="A122" s="11" t="s">
        <v>3</v>
      </c>
      <c r="B122" s="19"/>
      <c r="C122" s="19"/>
    </row>
    <row r="123" spans="1:3" x14ac:dyDescent="0.35">
      <c r="A123" s="15" t="s">
        <v>4</v>
      </c>
      <c r="B123" s="19"/>
      <c r="C123" s="19"/>
    </row>
    <row r="124" spans="1:3" ht="13.9" x14ac:dyDescent="0.4">
      <c r="A124" s="12" t="s">
        <v>48</v>
      </c>
      <c r="B124" s="17"/>
      <c r="C124" s="20"/>
    </row>
    <row r="125" spans="1:3" ht="13.9" x14ac:dyDescent="0.35">
      <c r="A125" s="13" t="s">
        <v>49</v>
      </c>
      <c r="B125" s="22"/>
      <c r="C125" s="22"/>
    </row>
    <row r="126" spans="1:3" ht="13.9" thickBot="1" x14ac:dyDescent="0.4"/>
    <row r="127" spans="1:3" ht="14.25" thickBot="1" x14ac:dyDescent="0.4">
      <c r="A127" s="6" t="s">
        <v>31</v>
      </c>
      <c r="B127" s="16" t="s">
        <v>60</v>
      </c>
    </row>
    <row r="128" spans="1:3" ht="13.9" thickBot="1" x14ac:dyDescent="0.4">
      <c r="A128" s="6" t="s">
        <v>32</v>
      </c>
      <c r="B128" s="7" t="s">
        <v>79</v>
      </c>
    </row>
    <row r="129" spans="1:3" ht="13.9" thickBot="1" x14ac:dyDescent="0.4">
      <c r="A129" s="6" t="s">
        <v>33</v>
      </c>
      <c r="B129" s="7" t="s">
        <v>80</v>
      </c>
    </row>
    <row r="130" spans="1:3" ht="13.9" thickBot="1" x14ac:dyDescent="0.4">
      <c r="A130" s="6" t="s">
        <v>34</v>
      </c>
      <c r="B130" s="7" t="s">
        <v>81</v>
      </c>
    </row>
    <row r="132" spans="1:3" ht="13.9" x14ac:dyDescent="0.4">
      <c r="A132" s="10" t="s">
        <v>43</v>
      </c>
      <c r="B132" s="10" t="s">
        <v>46</v>
      </c>
      <c r="C132" s="10" t="s">
        <v>47</v>
      </c>
    </row>
    <row r="133" spans="1:3" x14ac:dyDescent="0.35">
      <c r="A133" s="11" t="s">
        <v>1</v>
      </c>
      <c r="B133" s="19"/>
      <c r="C133" s="19"/>
    </row>
    <row r="134" spans="1:3" x14ac:dyDescent="0.35">
      <c r="A134" s="11" t="s">
        <v>2</v>
      </c>
      <c r="B134" s="19"/>
      <c r="C134" s="19"/>
    </row>
    <row r="135" spans="1:3" x14ac:dyDescent="0.35">
      <c r="A135" s="11" t="s">
        <v>3</v>
      </c>
      <c r="B135" s="19"/>
      <c r="C135" s="19"/>
    </row>
    <row r="136" spans="1:3" x14ac:dyDescent="0.35">
      <c r="A136" s="15" t="s">
        <v>4</v>
      </c>
      <c r="B136" s="19"/>
      <c r="C136" s="19"/>
    </row>
    <row r="137" spans="1:3" ht="13.9" x14ac:dyDescent="0.4">
      <c r="A137" s="12" t="s">
        <v>48</v>
      </c>
      <c r="B137" s="17"/>
      <c r="C137" s="20"/>
    </row>
    <row r="138" spans="1:3" ht="13.9" x14ac:dyDescent="0.35">
      <c r="A138" s="13" t="s">
        <v>49</v>
      </c>
      <c r="B138" s="22"/>
      <c r="C138" s="22"/>
    </row>
  </sheetData>
  <mergeCells count="16">
    <mergeCell ref="A1:C1"/>
    <mergeCell ref="G22:M22"/>
    <mergeCell ref="G23:M23"/>
    <mergeCell ref="G24:M24"/>
    <mergeCell ref="G25:M25"/>
    <mergeCell ref="B21:C21"/>
    <mergeCell ref="A3:C3"/>
    <mergeCell ref="B34:C34"/>
    <mergeCell ref="B112:C112"/>
    <mergeCell ref="B125:C125"/>
    <mergeCell ref="B138:C138"/>
    <mergeCell ref="B47:C47"/>
    <mergeCell ref="B60:C60"/>
    <mergeCell ref="B73:C73"/>
    <mergeCell ref="B86:C86"/>
    <mergeCell ref="B99:C99"/>
  </mergeCells>
  <dataValidations count="1">
    <dataValidation type="list" allowBlank="1" showInputMessage="1" showErrorMessage="1" sqref="B16:B19 B29:B32 B42:B45 B55:B58 B68:B71 B81:B84 B94:B97 B107:B110 B120:B123 B133:B136" xr:uid="{43218674-18E2-4E66-A743-33F19B801D8A}">
      <formula1>$D$6:$D$10</formula1>
    </dataValidation>
  </dataValidations>
  <pageMargins left="0.75" right="0.75" top="1" bottom="1" header="0.5" footer="0.5"/>
  <pageSetup paperSize="8" scale="3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3C2BF-31A1-4E45-8446-CA4D284C5AEA}">
  <dimension ref="A1:M99"/>
  <sheetViews>
    <sheetView showGridLines="0" topLeftCell="A79" workbookViewId="0">
      <selection activeCell="B96" sqref="B96"/>
    </sheetView>
  </sheetViews>
  <sheetFormatPr defaultColWidth="9.1328125" defaultRowHeight="13.5" x14ac:dyDescent="0.35"/>
  <cols>
    <col min="1" max="1" width="35" style="9" customWidth="1"/>
    <col min="2" max="2" width="71.73046875" style="9" bestFit="1" customWidth="1"/>
    <col min="3" max="3" width="21.1328125" style="9" bestFit="1" customWidth="1"/>
    <col min="4" max="4" width="20.3984375" style="9" customWidth="1"/>
    <col min="5" max="5" width="20" style="9" bestFit="1" customWidth="1"/>
    <col min="6" max="6" width="38.86328125" style="9" bestFit="1" customWidth="1"/>
    <col min="7" max="7" width="54" style="9" customWidth="1"/>
    <col min="8" max="16384" width="9.1328125" style="9"/>
  </cols>
  <sheetData>
    <row r="1" spans="1:6" ht="18.75" customHeight="1" thickBot="1" x14ac:dyDescent="0.55000000000000004">
      <c r="A1" s="23" t="s">
        <v>30</v>
      </c>
      <c r="B1" s="24"/>
      <c r="C1" s="25"/>
    </row>
    <row r="2" spans="1:6" ht="18.75" customHeight="1" thickBot="1" x14ac:dyDescent="0.45">
      <c r="A2" s="3"/>
      <c r="B2" s="3"/>
      <c r="C2" s="3"/>
    </row>
    <row r="3" spans="1:6" ht="18.75" customHeight="1" thickBot="1" x14ac:dyDescent="0.45">
      <c r="A3" s="29" t="s">
        <v>82</v>
      </c>
      <c r="B3" s="30"/>
      <c r="C3" s="31"/>
    </row>
    <row r="4" spans="1:6" ht="18.75" customHeight="1" thickBot="1" x14ac:dyDescent="0.45">
      <c r="A4" s="1"/>
      <c r="B4" s="1"/>
      <c r="C4" s="1"/>
    </row>
    <row r="5" spans="1:6" ht="15.4" thickBot="1" x14ac:dyDescent="0.4">
      <c r="A5" s="2" t="s">
        <v>27</v>
      </c>
      <c r="B5" s="5">
        <v>45966</v>
      </c>
      <c r="E5" s="8" t="s">
        <v>44</v>
      </c>
      <c r="F5" s="8" t="s">
        <v>45</v>
      </c>
    </row>
    <row r="6" spans="1:6" ht="14.25" thickBot="1" x14ac:dyDescent="0.45">
      <c r="A6" s="6" t="s">
        <v>28</v>
      </c>
      <c r="B6" s="4"/>
      <c r="E6" s="10" t="s">
        <v>38</v>
      </c>
      <c r="F6" s="11">
        <v>48</v>
      </c>
    </row>
    <row r="7" spans="1:6" ht="14.25" thickBot="1" x14ac:dyDescent="0.45">
      <c r="A7" s="6" t="s">
        <v>29</v>
      </c>
      <c r="B7" s="4"/>
      <c r="E7" s="10" t="s">
        <v>39</v>
      </c>
      <c r="F7" s="11">
        <f>$F$6*0.8</f>
        <v>38.400000000000006</v>
      </c>
    </row>
    <row r="8" spans="1:6" ht="13.9" x14ac:dyDescent="0.4">
      <c r="E8" s="10" t="s">
        <v>40</v>
      </c>
      <c r="F8" s="11">
        <f>$F$6*0.5</f>
        <v>24</v>
      </c>
    </row>
    <row r="9" spans="1:6" ht="14.25" thickBot="1" x14ac:dyDescent="0.45">
      <c r="E9" s="10" t="s">
        <v>41</v>
      </c>
      <c r="F9" s="11">
        <f>$F$6*0.2</f>
        <v>9.6000000000000014</v>
      </c>
    </row>
    <row r="10" spans="1:6" ht="14.25" thickBot="1" x14ac:dyDescent="0.45">
      <c r="A10" s="6" t="s">
        <v>31</v>
      </c>
      <c r="B10" s="16"/>
      <c r="E10" s="10" t="s">
        <v>42</v>
      </c>
      <c r="F10" s="11">
        <f>$F$6*0</f>
        <v>0</v>
      </c>
    </row>
    <row r="11" spans="1:6" ht="13.9" thickBot="1" x14ac:dyDescent="0.4">
      <c r="A11" s="6" t="s">
        <v>32</v>
      </c>
      <c r="B11" s="7"/>
    </row>
    <row r="12" spans="1:6" ht="13.9" thickBot="1" x14ac:dyDescent="0.4">
      <c r="A12" s="6" t="s">
        <v>33</v>
      </c>
      <c r="B12" s="7"/>
    </row>
    <row r="13" spans="1:6" ht="13.9" thickBot="1" x14ac:dyDescent="0.4">
      <c r="A13" s="6" t="s">
        <v>34</v>
      </c>
      <c r="B13" s="7"/>
    </row>
    <row r="15" spans="1:6" ht="13.9" x14ac:dyDescent="0.4">
      <c r="A15" s="10" t="s">
        <v>43</v>
      </c>
      <c r="B15" s="10" t="s">
        <v>46</v>
      </c>
      <c r="C15" s="10" t="s">
        <v>47</v>
      </c>
    </row>
    <row r="16" spans="1:6" x14ac:dyDescent="0.35">
      <c r="A16" s="11" t="s">
        <v>1</v>
      </c>
      <c r="B16" s="17" t="s">
        <v>38</v>
      </c>
      <c r="C16" s="17">
        <v>48</v>
      </c>
      <c r="D16" s="18" t="s">
        <v>50</v>
      </c>
    </row>
    <row r="17" spans="1:13" x14ac:dyDescent="0.35">
      <c r="A17" s="11" t="s">
        <v>2</v>
      </c>
      <c r="B17" s="17" t="s">
        <v>39</v>
      </c>
      <c r="C17" s="17">
        <v>38.4</v>
      </c>
      <c r="D17" s="18" t="s">
        <v>50</v>
      </c>
    </row>
    <row r="18" spans="1:13" x14ac:dyDescent="0.35">
      <c r="A18" s="11" t="s">
        <v>3</v>
      </c>
      <c r="B18" s="17" t="s">
        <v>40</v>
      </c>
      <c r="C18" s="17">
        <v>24</v>
      </c>
      <c r="D18" s="18" t="s">
        <v>50</v>
      </c>
    </row>
    <row r="19" spans="1:13" x14ac:dyDescent="0.35">
      <c r="A19" s="15" t="s">
        <v>4</v>
      </c>
      <c r="B19" s="17" t="s">
        <v>41</v>
      </c>
      <c r="C19" s="17">
        <v>9.6</v>
      </c>
      <c r="D19" s="18" t="s">
        <v>50</v>
      </c>
    </row>
    <row r="20" spans="1:13" ht="13.9" x14ac:dyDescent="0.4">
      <c r="A20" s="12" t="s">
        <v>48</v>
      </c>
      <c r="B20" s="17"/>
      <c r="C20" s="20">
        <f>SUM(C16:C19)</f>
        <v>120</v>
      </c>
      <c r="D20" s="18" t="s">
        <v>50</v>
      </c>
      <c r="E20" s="14"/>
    </row>
    <row r="21" spans="1:13" ht="54" customHeight="1" x14ac:dyDescent="0.35">
      <c r="A21" s="13" t="s">
        <v>49</v>
      </c>
      <c r="B21" s="22"/>
      <c r="C21" s="22"/>
    </row>
    <row r="22" spans="1:13" ht="15.4" thickBot="1" x14ac:dyDescent="0.45">
      <c r="G22" s="26"/>
      <c r="H22" s="27"/>
      <c r="I22" s="27"/>
      <c r="J22" s="27"/>
      <c r="K22" s="27"/>
      <c r="L22" s="27"/>
      <c r="M22" s="27"/>
    </row>
    <row r="23" spans="1:13" ht="14.25" thickBot="1" x14ac:dyDescent="0.4">
      <c r="A23" s="6" t="s">
        <v>31</v>
      </c>
      <c r="B23" s="16" t="s">
        <v>92</v>
      </c>
      <c r="G23" s="28"/>
      <c r="H23" s="27"/>
      <c r="I23" s="27"/>
      <c r="J23" s="27"/>
      <c r="K23" s="27"/>
      <c r="L23" s="27"/>
      <c r="M23" s="27"/>
    </row>
    <row r="24" spans="1:13" ht="13.9" thickBot="1" x14ac:dyDescent="0.4">
      <c r="A24" s="6" t="s">
        <v>32</v>
      </c>
      <c r="B24" s="7" t="s">
        <v>90</v>
      </c>
      <c r="G24" s="28"/>
      <c r="H24" s="27"/>
      <c r="I24" s="27"/>
      <c r="J24" s="27"/>
      <c r="K24" s="27"/>
      <c r="L24" s="27"/>
      <c r="M24" s="27"/>
    </row>
    <row r="25" spans="1:13" ht="13.9" thickBot="1" x14ac:dyDescent="0.4">
      <c r="A25" s="6" t="s">
        <v>33</v>
      </c>
      <c r="B25" s="7" t="s">
        <v>91</v>
      </c>
      <c r="G25" s="28"/>
      <c r="H25" s="27"/>
      <c r="I25" s="27"/>
      <c r="J25" s="27"/>
      <c r="K25" s="27"/>
      <c r="L25" s="27"/>
      <c r="M25" s="27"/>
    </row>
    <row r="26" spans="1:13" ht="13.9" thickBot="1" x14ac:dyDescent="0.4">
      <c r="A26" s="6" t="s">
        <v>34</v>
      </c>
      <c r="B26" s="7" t="s">
        <v>93</v>
      </c>
    </row>
    <row r="28" spans="1:13" ht="13.9" x14ac:dyDescent="0.4">
      <c r="A28" s="10" t="s">
        <v>43</v>
      </c>
      <c r="B28" s="10" t="s">
        <v>46</v>
      </c>
      <c r="C28" s="10" t="s">
        <v>47</v>
      </c>
    </row>
    <row r="29" spans="1:13" x14ac:dyDescent="0.35">
      <c r="A29" s="11" t="s">
        <v>1</v>
      </c>
      <c r="B29" s="19"/>
      <c r="C29" s="19"/>
    </row>
    <row r="30" spans="1:13" x14ac:dyDescent="0.35">
      <c r="A30" s="11" t="s">
        <v>2</v>
      </c>
      <c r="B30" s="19"/>
      <c r="C30" s="19"/>
    </row>
    <row r="31" spans="1:13" x14ac:dyDescent="0.35">
      <c r="A31" s="11" t="s">
        <v>3</v>
      </c>
      <c r="B31" s="19"/>
      <c r="C31" s="19"/>
    </row>
    <row r="32" spans="1:13" x14ac:dyDescent="0.35">
      <c r="A32" s="15" t="s">
        <v>4</v>
      </c>
      <c r="B32" s="19"/>
      <c r="C32" s="19"/>
    </row>
    <row r="33" spans="1:3" ht="13.9" x14ac:dyDescent="0.4">
      <c r="A33" s="12" t="s">
        <v>48</v>
      </c>
      <c r="B33" s="17"/>
      <c r="C33" s="20"/>
    </row>
    <row r="34" spans="1:3" ht="13.9" x14ac:dyDescent="0.35">
      <c r="A34" s="13" t="s">
        <v>49</v>
      </c>
      <c r="B34" s="22"/>
      <c r="C34" s="22"/>
    </row>
    <row r="35" spans="1:3" ht="13.9" thickBot="1" x14ac:dyDescent="0.4"/>
    <row r="36" spans="1:3" ht="14.25" thickBot="1" x14ac:dyDescent="0.4">
      <c r="A36" s="6" t="s">
        <v>31</v>
      </c>
      <c r="B36" s="16" t="s">
        <v>12</v>
      </c>
    </row>
    <row r="37" spans="1:3" ht="13.9" thickBot="1" x14ac:dyDescent="0.4">
      <c r="A37" s="6" t="s">
        <v>32</v>
      </c>
      <c r="B37" s="7" t="s">
        <v>94</v>
      </c>
    </row>
    <row r="38" spans="1:3" ht="13.9" thickBot="1" x14ac:dyDescent="0.4">
      <c r="A38" s="6" t="s">
        <v>33</v>
      </c>
      <c r="B38" s="7" t="s">
        <v>95</v>
      </c>
    </row>
    <row r="39" spans="1:3" ht="38.65" thickBot="1" x14ac:dyDescent="0.4">
      <c r="A39" s="6" t="s">
        <v>34</v>
      </c>
      <c r="B39" s="7" t="s">
        <v>96</v>
      </c>
    </row>
    <row r="41" spans="1:3" ht="13.9" x14ac:dyDescent="0.4">
      <c r="A41" s="10" t="s">
        <v>43</v>
      </c>
      <c r="B41" s="10" t="s">
        <v>46</v>
      </c>
      <c r="C41" s="10" t="s">
        <v>47</v>
      </c>
    </row>
    <row r="42" spans="1:3" x14ac:dyDescent="0.35">
      <c r="A42" s="11" t="s">
        <v>1</v>
      </c>
      <c r="B42" s="19"/>
      <c r="C42" s="19"/>
    </row>
    <row r="43" spans="1:3" x14ac:dyDescent="0.35">
      <c r="A43" s="11" t="s">
        <v>2</v>
      </c>
      <c r="B43" s="19"/>
      <c r="C43" s="19"/>
    </row>
    <row r="44" spans="1:3" x14ac:dyDescent="0.35">
      <c r="A44" s="11" t="s">
        <v>3</v>
      </c>
      <c r="B44" s="19"/>
      <c r="C44" s="19"/>
    </row>
    <row r="45" spans="1:3" x14ac:dyDescent="0.35">
      <c r="A45" s="15" t="s">
        <v>4</v>
      </c>
      <c r="B45" s="19"/>
      <c r="C45" s="19"/>
    </row>
    <row r="46" spans="1:3" ht="13.9" x14ac:dyDescent="0.4">
      <c r="A46" s="12" t="s">
        <v>48</v>
      </c>
      <c r="B46" s="17"/>
      <c r="C46" s="20"/>
    </row>
    <row r="47" spans="1:3" ht="13.9" x14ac:dyDescent="0.35">
      <c r="A47" s="13" t="s">
        <v>49</v>
      </c>
      <c r="B47" s="22"/>
      <c r="C47" s="22"/>
    </row>
    <row r="48" spans="1:3" ht="13.9" thickBot="1" x14ac:dyDescent="0.4"/>
    <row r="49" spans="1:3" ht="14.25" thickBot="1" x14ac:dyDescent="0.4">
      <c r="A49" s="6" t="s">
        <v>31</v>
      </c>
      <c r="B49" s="16" t="s">
        <v>15</v>
      </c>
    </row>
    <row r="50" spans="1:3" ht="15" customHeight="1" thickBot="1" x14ac:dyDescent="0.4">
      <c r="A50" s="6" t="s">
        <v>32</v>
      </c>
      <c r="B50" s="7" t="s">
        <v>97</v>
      </c>
    </row>
    <row r="51" spans="1:3" ht="13.9" thickBot="1" x14ac:dyDescent="0.4">
      <c r="A51" s="6" t="s">
        <v>33</v>
      </c>
      <c r="B51" s="7" t="s">
        <v>98</v>
      </c>
    </row>
    <row r="52" spans="1:3" ht="13.9" thickBot="1" x14ac:dyDescent="0.4">
      <c r="A52" s="6" t="s">
        <v>34</v>
      </c>
      <c r="B52" s="7" t="s">
        <v>99</v>
      </c>
    </row>
    <row r="54" spans="1:3" ht="13.9" x14ac:dyDescent="0.4">
      <c r="A54" s="10" t="s">
        <v>43</v>
      </c>
      <c r="B54" s="10" t="s">
        <v>46</v>
      </c>
      <c r="C54" s="10" t="s">
        <v>47</v>
      </c>
    </row>
    <row r="55" spans="1:3" x14ac:dyDescent="0.35">
      <c r="A55" s="11" t="s">
        <v>1</v>
      </c>
      <c r="B55" s="19"/>
      <c r="C55" s="19"/>
    </row>
    <row r="56" spans="1:3" x14ac:dyDescent="0.35">
      <c r="A56" s="11" t="s">
        <v>2</v>
      </c>
      <c r="B56" s="19"/>
      <c r="C56" s="19"/>
    </row>
    <row r="57" spans="1:3" x14ac:dyDescent="0.35">
      <c r="A57" s="11" t="s">
        <v>3</v>
      </c>
      <c r="B57" s="19"/>
      <c r="C57" s="19"/>
    </row>
    <row r="58" spans="1:3" x14ac:dyDescent="0.35">
      <c r="A58" s="15" t="s">
        <v>4</v>
      </c>
      <c r="B58" s="19"/>
      <c r="C58" s="19"/>
    </row>
    <row r="59" spans="1:3" ht="13.9" x14ac:dyDescent="0.4">
      <c r="A59" s="12" t="s">
        <v>48</v>
      </c>
      <c r="B59" s="17"/>
      <c r="C59" s="20"/>
    </row>
    <row r="60" spans="1:3" ht="13.9" x14ac:dyDescent="0.35">
      <c r="A60" s="13" t="s">
        <v>49</v>
      </c>
      <c r="B60" s="22"/>
      <c r="C60" s="22"/>
    </row>
    <row r="61" spans="1:3" ht="13.9" thickBot="1" x14ac:dyDescent="0.4"/>
    <row r="62" spans="1:3" ht="14.25" thickBot="1" x14ac:dyDescent="0.4">
      <c r="A62" s="6" t="s">
        <v>31</v>
      </c>
      <c r="B62" s="16" t="s">
        <v>19</v>
      </c>
    </row>
    <row r="63" spans="1:3" ht="13.9" thickBot="1" x14ac:dyDescent="0.4">
      <c r="A63" s="6" t="s">
        <v>32</v>
      </c>
      <c r="B63" s="7" t="s">
        <v>100</v>
      </c>
    </row>
    <row r="64" spans="1:3" ht="13.9" thickBot="1" x14ac:dyDescent="0.4">
      <c r="A64" s="6" t="s">
        <v>33</v>
      </c>
      <c r="B64" s="7" t="s">
        <v>101</v>
      </c>
    </row>
    <row r="65" spans="1:3" ht="13.9" thickBot="1" x14ac:dyDescent="0.4">
      <c r="A65" s="6" t="s">
        <v>34</v>
      </c>
      <c r="B65" s="7" t="s">
        <v>102</v>
      </c>
    </row>
    <row r="67" spans="1:3" ht="13.9" x14ac:dyDescent="0.4">
      <c r="A67" s="10" t="s">
        <v>43</v>
      </c>
      <c r="B67" s="10" t="s">
        <v>46</v>
      </c>
      <c r="C67" s="10" t="s">
        <v>47</v>
      </c>
    </row>
    <row r="68" spans="1:3" x14ac:dyDescent="0.35">
      <c r="A68" s="11" t="s">
        <v>1</v>
      </c>
      <c r="B68" s="19"/>
      <c r="C68" s="19"/>
    </row>
    <row r="69" spans="1:3" x14ac:dyDescent="0.35">
      <c r="A69" s="11" t="s">
        <v>2</v>
      </c>
      <c r="B69" s="19"/>
      <c r="C69" s="19"/>
    </row>
    <row r="70" spans="1:3" x14ac:dyDescent="0.35">
      <c r="A70" s="11" t="s">
        <v>3</v>
      </c>
      <c r="B70" s="19"/>
      <c r="C70" s="19"/>
    </row>
    <row r="71" spans="1:3" x14ac:dyDescent="0.35">
      <c r="A71" s="15" t="s">
        <v>4</v>
      </c>
      <c r="B71" s="19"/>
      <c r="C71" s="19"/>
    </row>
    <row r="72" spans="1:3" ht="13.9" x14ac:dyDescent="0.4">
      <c r="A72" s="12" t="s">
        <v>48</v>
      </c>
      <c r="B72" s="17"/>
      <c r="C72" s="20"/>
    </row>
    <row r="73" spans="1:3" ht="13.9" x14ac:dyDescent="0.35">
      <c r="A73" s="13" t="s">
        <v>49</v>
      </c>
      <c r="B73" s="22"/>
      <c r="C73" s="22"/>
    </row>
    <row r="74" spans="1:3" ht="13.9" thickBot="1" x14ac:dyDescent="0.4"/>
    <row r="75" spans="1:3" ht="14.25" thickBot="1" x14ac:dyDescent="0.4">
      <c r="A75" s="6" t="s">
        <v>31</v>
      </c>
      <c r="B75" s="16" t="s">
        <v>23</v>
      </c>
    </row>
    <row r="76" spans="1:3" ht="13.9" thickBot="1" x14ac:dyDescent="0.4">
      <c r="A76" s="6" t="s">
        <v>32</v>
      </c>
      <c r="B76" s="7" t="s">
        <v>103</v>
      </c>
    </row>
    <row r="77" spans="1:3" ht="51.4" thickBot="1" x14ac:dyDescent="0.4">
      <c r="A77" s="6" t="s">
        <v>33</v>
      </c>
      <c r="B77" s="7" t="s">
        <v>104</v>
      </c>
    </row>
    <row r="78" spans="1:3" ht="13.9" thickBot="1" x14ac:dyDescent="0.4">
      <c r="A78" s="6" t="s">
        <v>34</v>
      </c>
      <c r="B78" s="7" t="s">
        <v>105</v>
      </c>
    </row>
    <row r="80" spans="1:3" ht="13.9" x14ac:dyDescent="0.4">
      <c r="A80" s="10" t="s">
        <v>43</v>
      </c>
      <c r="B80" s="10" t="s">
        <v>46</v>
      </c>
      <c r="C80" s="10" t="s">
        <v>47</v>
      </c>
    </row>
    <row r="81" spans="1:3" x14ac:dyDescent="0.35">
      <c r="A81" s="11" t="s">
        <v>1</v>
      </c>
      <c r="B81" s="19"/>
      <c r="C81" s="19"/>
    </row>
    <row r="82" spans="1:3" x14ac:dyDescent="0.35">
      <c r="A82" s="11" t="s">
        <v>2</v>
      </c>
      <c r="B82" s="19"/>
      <c r="C82" s="19"/>
    </row>
    <row r="83" spans="1:3" x14ac:dyDescent="0.35">
      <c r="A83" s="11" t="s">
        <v>3</v>
      </c>
      <c r="B83" s="19"/>
      <c r="C83" s="19"/>
    </row>
    <row r="84" spans="1:3" x14ac:dyDescent="0.35">
      <c r="A84" s="15" t="s">
        <v>4</v>
      </c>
      <c r="B84" s="19"/>
      <c r="C84" s="19"/>
    </row>
    <row r="85" spans="1:3" ht="13.9" x14ac:dyDescent="0.4">
      <c r="A85" s="12" t="s">
        <v>48</v>
      </c>
      <c r="B85" s="17"/>
      <c r="C85" s="20"/>
    </row>
    <row r="86" spans="1:3" ht="13.9" x14ac:dyDescent="0.35">
      <c r="A86" s="13" t="s">
        <v>49</v>
      </c>
      <c r="B86" s="22"/>
      <c r="C86" s="22"/>
    </row>
    <row r="87" spans="1:3" ht="13.9" thickBot="1" x14ac:dyDescent="0.4"/>
    <row r="88" spans="1:3" ht="14.25" thickBot="1" x14ac:dyDescent="0.4">
      <c r="A88" s="6" t="s">
        <v>31</v>
      </c>
      <c r="B88" s="16" t="s">
        <v>24</v>
      </c>
    </row>
    <row r="89" spans="1:3" ht="13.9" thickBot="1" x14ac:dyDescent="0.4">
      <c r="A89" s="6" t="s">
        <v>32</v>
      </c>
      <c r="B89" s="7" t="s">
        <v>106</v>
      </c>
    </row>
    <row r="90" spans="1:3" ht="13.9" thickBot="1" x14ac:dyDescent="0.4">
      <c r="A90" s="6" t="s">
        <v>33</v>
      </c>
      <c r="B90" s="7" t="s">
        <v>107</v>
      </c>
    </row>
    <row r="91" spans="1:3" ht="13.9" thickBot="1" x14ac:dyDescent="0.4">
      <c r="A91" s="6" t="s">
        <v>34</v>
      </c>
      <c r="B91" s="7" t="s">
        <v>81</v>
      </c>
    </row>
    <row r="93" spans="1:3" ht="13.9" x14ac:dyDescent="0.4">
      <c r="A93" s="10" t="s">
        <v>43</v>
      </c>
      <c r="B93" s="10" t="s">
        <v>46</v>
      </c>
      <c r="C93" s="10" t="s">
        <v>47</v>
      </c>
    </row>
    <row r="94" spans="1:3" x14ac:dyDescent="0.35">
      <c r="A94" s="11" t="s">
        <v>1</v>
      </c>
      <c r="B94" s="19"/>
      <c r="C94" s="19"/>
    </row>
    <row r="95" spans="1:3" x14ac:dyDescent="0.35">
      <c r="A95" s="11" t="s">
        <v>2</v>
      </c>
      <c r="B95" s="19"/>
      <c r="C95" s="19"/>
    </row>
    <row r="96" spans="1:3" x14ac:dyDescent="0.35">
      <c r="A96" s="11" t="s">
        <v>3</v>
      </c>
      <c r="B96" s="19"/>
      <c r="C96" s="19"/>
    </row>
    <row r="97" spans="1:3" x14ac:dyDescent="0.35">
      <c r="A97" s="15" t="s">
        <v>4</v>
      </c>
      <c r="B97" s="19"/>
      <c r="C97" s="19"/>
    </row>
    <row r="98" spans="1:3" ht="13.9" x14ac:dyDescent="0.4">
      <c r="A98" s="12" t="s">
        <v>48</v>
      </c>
      <c r="B98" s="17"/>
      <c r="C98" s="20"/>
    </row>
    <row r="99" spans="1:3" ht="13.9" x14ac:dyDescent="0.35">
      <c r="A99" s="13" t="s">
        <v>49</v>
      </c>
      <c r="B99" s="22"/>
      <c r="C99" s="22"/>
    </row>
  </sheetData>
  <mergeCells count="13">
    <mergeCell ref="A1:C1"/>
    <mergeCell ref="B99:C99"/>
    <mergeCell ref="A3:C3"/>
    <mergeCell ref="B21:C21"/>
    <mergeCell ref="G22:M22"/>
    <mergeCell ref="G23:M23"/>
    <mergeCell ref="G24:M24"/>
    <mergeCell ref="G25:M25"/>
    <mergeCell ref="B34:C34"/>
    <mergeCell ref="B47:C47"/>
    <mergeCell ref="B60:C60"/>
    <mergeCell ref="B73:C73"/>
    <mergeCell ref="B86:C86"/>
  </mergeCells>
  <dataValidations count="1">
    <dataValidation type="list" allowBlank="1" showInputMessage="1" showErrorMessage="1" sqref="B16:B19 B94:B97 B81:B84 B68:B71 B55:B58 B42:B45 B29:B32" xr:uid="{FBFDC1C7-D5FF-4B05-8DD5-8739EE2DA12B}">
      <formula1>$E$6:$E$10</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BA517-1175-44DF-AB73-E57BE1ED710B}">
  <dimension ref="A1:M68"/>
  <sheetViews>
    <sheetView showGridLines="0" workbookViewId="0">
      <selection activeCell="B19" sqref="B19"/>
    </sheetView>
  </sheetViews>
  <sheetFormatPr defaultColWidth="9.1328125" defaultRowHeight="13.5" x14ac:dyDescent="0.35"/>
  <cols>
    <col min="1" max="1" width="35" style="9" customWidth="1"/>
    <col min="2" max="2" width="71.73046875" style="9" bestFit="1" customWidth="1"/>
    <col min="3" max="3" width="21.1328125" style="9" bestFit="1" customWidth="1"/>
    <col min="4" max="4" width="20.3984375" style="9" customWidth="1"/>
    <col min="5" max="5" width="20" style="9" bestFit="1" customWidth="1"/>
    <col min="6" max="6" width="38.86328125" style="9" bestFit="1" customWidth="1"/>
    <col min="7" max="7" width="54" style="9" customWidth="1"/>
    <col min="8" max="16384" width="9.1328125" style="9"/>
  </cols>
  <sheetData>
    <row r="1" spans="1:6" ht="18.75" customHeight="1" thickBot="1" x14ac:dyDescent="0.55000000000000004">
      <c r="A1" s="23" t="s">
        <v>30</v>
      </c>
      <c r="B1" s="24"/>
      <c r="C1" s="25"/>
    </row>
    <row r="2" spans="1:6" ht="18.75" customHeight="1" thickBot="1" x14ac:dyDescent="0.45">
      <c r="A2" s="3"/>
      <c r="B2" s="3"/>
      <c r="C2" s="3"/>
    </row>
    <row r="3" spans="1:6" ht="18.75" customHeight="1" thickBot="1" x14ac:dyDescent="0.45">
      <c r="A3" s="29" t="s">
        <v>84</v>
      </c>
      <c r="B3" s="30"/>
      <c r="C3" s="31"/>
    </row>
    <row r="4" spans="1:6" ht="18.75" customHeight="1" thickBot="1" x14ac:dyDescent="0.45">
      <c r="A4" s="1"/>
      <c r="B4" s="1"/>
      <c r="C4" s="1"/>
    </row>
    <row r="5" spans="1:6" ht="15.4" thickBot="1" x14ac:dyDescent="0.4">
      <c r="A5" s="2" t="s">
        <v>27</v>
      </c>
      <c r="B5" s="5">
        <v>45967</v>
      </c>
      <c r="E5" s="8" t="s">
        <v>44</v>
      </c>
      <c r="F5" s="8" t="s">
        <v>45</v>
      </c>
    </row>
    <row r="6" spans="1:6" ht="14.25" thickBot="1" x14ac:dyDescent="0.45">
      <c r="A6" s="6" t="s">
        <v>28</v>
      </c>
      <c r="B6" s="4"/>
      <c r="E6" s="10" t="s">
        <v>38</v>
      </c>
      <c r="F6" s="11">
        <v>40</v>
      </c>
    </row>
    <row r="7" spans="1:6" ht="14.25" thickBot="1" x14ac:dyDescent="0.45">
      <c r="A7" s="6" t="s">
        <v>29</v>
      </c>
      <c r="B7" s="4"/>
      <c r="E7" s="10" t="s">
        <v>39</v>
      </c>
      <c r="F7" s="11">
        <f>$F$6*0.8</f>
        <v>32</v>
      </c>
    </row>
    <row r="8" spans="1:6" ht="13.9" x14ac:dyDescent="0.4">
      <c r="E8" s="10" t="s">
        <v>40</v>
      </c>
      <c r="F8" s="11">
        <f>$F$6*0.5</f>
        <v>20</v>
      </c>
    </row>
    <row r="9" spans="1:6" ht="14.25" thickBot="1" x14ac:dyDescent="0.45">
      <c r="E9" s="10" t="s">
        <v>41</v>
      </c>
      <c r="F9" s="11">
        <f>$F$6*0.2</f>
        <v>8</v>
      </c>
    </row>
    <row r="10" spans="1:6" ht="14.25" thickBot="1" x14ac:dyDescent="0.45">
      <c r="A10" s="6" t="s">
        <v>31</v>
      </c>
      <c r="B10" s="16" t="s">
        <v>85</v>
      </c>
      <c r="E10" s="10" t="s">
        <v>42</v>
      </c>
      <c r="F10" s="11">
        <f>$F$6*0</f>
        <v>0</v>
      </c>
    </row>
    <row r="11" spans="1:6" ht="13.9" hidden="1" thickBot="1" x14ac:dyDescent="0.4">
      <c r="A11" s="6" t="s">
        <v>32</v>
      </c>
      <c r="B11" s="7"/>
    </row>
    <row r="12" spans="1:6" ht="13.9" hidden="1" thickBot="1" x14ac:dyDescent="0.4">
      <c r="A12" s="6" t="s">
        <v>33</v>
      </c>
      <c r="B12" s="7"/>
    </row>
    <row r="13" spans="1:6" ht="13.9" hidden="1" thickBot="1" x14ac:dyDescent="0.4">
      <c r="A13" s="6" t="s">
        <v>34</v>
      </c>
      <c r="B13" s="7"/>
    </row>
    <row r="15" spans="1:6" ht="13.9" x14ac:dyDescent="0.4">
      <c r="A15" s="10" t="s">
        <v>43</v>
      </c>
      <c r="B15" s="10" t="s">
        <v>46</v>
      </c>
      <c r="C15" s="10" t="s">
        <v>47</v>
      </c>
    </row>
    <row r="16" spans="1:6" x14ac:dyDescent="0.35">
      <c r="A16" s="11" t="s">
        <v>2</v>
      </c>
      <c r="B16" s="19"/>
      <c r="C16" s="19"/>
      <c r="D16" s="21"/>
    </row>
    <row r="17" spans="1:13" x14ac:dyDescent="0.35">
      <c r="A17" s="11" t="s">
        <v>3</v>
      </c>
      <c r="B17" s="19"/>
      <c r="C17" s="19"/>
      <c r="D17" s="21"/>
    </row>
    <row r="18" spans="1:13" x14ac:dyDescent="0.35">
      <c r="A18" s="15" t="s">
        <v>4</v>
      </c>
      <c r="B18" s="19"/>
      <c r="C18" s="19"/>
      <c r="D18" s="21"/>
    </row>
    <row r="19" spans="1:13" ht="13.9" x14ac:dyDescent="0.4">
      <c r="A19" s="12" t="s">
        <v>48</v>
      </c>
      <c r="B19" s="19"/>
      <c r="C19" s="10"/>
      <c r="D19" s="21"/>
      <c r="E19" s="14"/>
    </row>
    <row r="20" spans="1:13" ht="54" customHeight="1" x14ac:dyDescent="0.35">
      <c r="A20" s="13" t="s">
        <v>49</v>
      </c>
      <c r="B20" s="22"/>
      <c r="C20" s="22"/>
    </row>
    <row r="21" spans="1:13" ht="15.4" thickBot="1" x14ac:dyDescent="0.45">
      <c r="G21" s="26"/>
      <c r="H21" s="27"/>
      <c r="I21" s="27"/>
      <c r="J21" s="27"/>
      <c r="K21" s="27"/>
      <c r="L21" s="27"/>
      <c r="M21" s="27"/>
    </row>
    <row r="22" spans="1:13" ht="14.25" thickBot="1" x14ac:dyDescent="0.4">
      <c r="A22" s="6" t="s">
        <v>31</v>
      </c>
      <c r="B22" s="16" t="s">
        <v>86</v>
      </c>
      <c r="G22" s="28"/>
      <c r="H22" s="27"/>
      <c r="I22" s="27"/>
      <c r="J22" s="27"/>
      <c r="K22" s="27"/>
      <c r="L22" s="27"/>
      <c r="M22" s="27"/>
    </row>
    <row r="23" spans="1:13" ht="13.9" hidden="1" thickBot="1" x14ac:dyDescent="0.4">
      <c r="A23" s="6" t="s">
        <v>32</v>
      </c>
      <c r="B23" s="7" t="s">
        <v>10</v>
      </c>
      <c r="G23" s="28"/>
      <c r="H23" s="27"/>
      <c r="I23" s="27"/>
      <c r="J23" s="27"/>
      <c r="K23" s="27"/>
      <c r="L23" s="27"/>
      <c r="M23" s="27"/>
    </row>
    <row r="24" spans="1:13" ht="13.9" hidden="1" thickBot="1" x14ac:dyDescent="0.4">
      <c r="A24" s="6" t="s">
        <v>33</v>
      </c>
      <c r="B24" s="7" t="s">
        <v>11</v>
      </c>
      <c r="G24" s="28"/>
      <c r="H24" s="27"/>
      <c r="I24" s="27"/>
      <c r="J24" s="27"/>
      <c r="K24" s="27"/>
      <c r="L24" s="27"/>
      <c r="M24" s="27"/>
    </row>
    <row r="25" spans="1:13" ht="13.9" hidden="1" thickBot="1" x14ac:dyDescent="0.4">
      <c r="A25" s="6" t="s">
        <v>34</v>
      </c>
      <c r="B25" s="7" t="s">
        <v>25</v>
      </c>
    </row>
    <row r="27" spans="1:13" ht="13.9" x14ac:dyDescent="0.4">
      <c r="A27" s="10" t="s">
        <v>43</v>
      </c>
      <c r="B27" s="10" t="s">
        <v>46</v>
      </c>
      <c r="C27" s="10" t="s">
        <v>47</v>
      </c>
    </row>
    <row r="28" spans="1:13" x14ac:dyDescent="0.35">
      <c r="A28" s="11" t="s">
        <v>2</v>
      </c>
      <c r="B28" s="19"/>
      <c r="C28" s="19"/>
    </row>
    <row r="29" spans="1:13" x14ac:dyDescent="0.35">
      <c r="A29" s="11" t="s">
        <v>3</v>
      </c>
      <c r="B29" s="19"/>
      <c r="C29" s="19"/>
    </row>
    <row r="30" spans="1:13" x14ac:dyDescent="0.35">
      <c r="A30" s="15" t="s">
        <v>4</v>
      </c>
      <c r="B30" s="19"/>
      <c r="C30" s="19"/>
    </row>
    <row r="31" spans="1:13" ht="13.9" x14ac:dyDescent="0.4">
      <c r="A31" s="12" t="s">
        <v>48</v>
      </c>
      <c r="B31" s="17"/>
      <c r="C31" s="20"/>
    </row>
    <row r="32" spans="1:13" ht="13.9" x14ac:dyDescent="0.35">
      <c r="A32" s="13" t="s">
        <v>49</v>
      </c>
      <c r="B32" s="22"/>
      <c r="C32" s="22"/>
    </row>
    <row r="33" spans="1:3" ht="13.9" thickBot="1" x14ac:dyDescent="0.4"/>
    <row r="34" spans="1:3" ht="14.25" thickBot="1" x14ac:dyDescent="0.4">
      <c r="A34" s="6" t="s">
        <v>31</v>
      </c>
      <c r="B34" s="16" t="s">
        <v>87</v>
      </c>
    </row>
    <row r="35" spans="1:3" ht="13.9" hidden="1" thickBot="1" x14ac:dyDescent="0.4">
      <c r="A35" s="6" t="s">
        <v>32</v>
      </c>
      <c r="B35" s="7" t="s">
        <v>13</v>
      </c>
    </row>
    <row r="36" spans="1:3" ht="13.9" hidden="1" thickBot="1" x14ac:dyDescent="0.4">
      <c r="A36" s="6" t="s">
        <v>33</v>
      </c>
      <c r="B36" s="7" t="s">
        <v>26</v>
      </c>
    </row>
    <row r="37" spans="1:3" ht="38.65" hidden="1" thickBot="1" x14ac:dyDescent="0.4">
      <c r="A37" s="6" t="s">
        <v>34</v>
      </c>
      <c r="B37" s="7" t="s">
        <v>14</v>
      </c>
    </row>
    <row r="39" spans="1:3" ht="13.9" x14ac:dyDescent="0.4">
      <c r="A39" s="10" t="s">
        <v>43</v>
      </c>
      <c r="B39" s="10" t="s">
        <v>46</v>
      </c>
      <c r="C39" s="10" t="s">
        <v>47</v>
      </c>
    </row>
    <row r="40" spans="1:3" x14ac:dyDescent="0.35">
      <c r="A40" s="11" t="s">
        <v>2</v>
      </c>
      <c r="B40" s="19"/>
      <c r="C40" s="19"/>
    </row>
    <row r="41" spans="1:3" x14ac:dyDescent="0.35">
      <c r="A41" s="11" t="s">
        <v>3</v>
      </c>
      <c r="B41" s="19"/>
      <c r="C41" s="19"/>
    </row>
    <row r="42" spans="1:3" x14ac:dyDescent="0.35">
      <c r="A42" s="15" t="s">
        <v>4</v>
      </c>
      <c r="B42" s="19"/>
      <c r="C42" s="19"/>
    </row>
    <row r="43" spans="1:3" ht="13.9" x14ac:dyDescent="0.4">
      <c r="A43" s="12" t="s">
        <v>48</v>
      </c>
      <c r="B43" s="17"/>
      <c r="C43" s="20"/>
    </row>
    <row r="44" spans="1:3" ht="13.9" x14ac:dyDescent="0.35">
      <c r="A44" s="13" t="s">
        <v>49</v>
      </c>
      <c r="B44" s="22"/>
      <c r="C44" s="22"/>
    </row>
    <row r="45" spans="1:3" ht="13.9" thickBot="1" x14ac:dyDescent="0.4"/>
    <row r="46" spans="1:3" ht="14.25" thickBot="1" x14ac:dyDescent="0.4">
      <c r="A46" s="6" t="s">
        <v>31</v>
      </c>
      <c r="B46" s="16" t="s">
        <v>88</v>
      </c>
    </row>
    <row r="47" spans="1:3" ht="15" hidden="1" customHeight="1" thickBot="1" x14ac:dyDescent="0.4">
      <c r="A47" s="6" t="s">
        <v>32</v>
      </c>
      <c r="B47" s="7" t="s">
        <v>16</v>
      </c>
    </row>
    <row r="48" spans="1:3" ht="13.9" hidden="1" thickBot="1" x14ac:dyDescent="0.4">
      <c r="A48" s="6" t="s">
        <v>33</v>
      </c>
      <c r="B48" s="7" t="s">
        <v>17</v>
      </c>
    </row>
    <row r="49" spans="1:3" ht="13.9" hidden="1" thickBot="1" x14ac:dyDescent="0.4">
      <c r="A49" s="6" t="s">
        <v>34</v>
      </c>
      <c r="B49" s="7" t="s">
        <v>18</v>
      </c>
    </row>
    <row r="51" spans="1:3" ht="13.9" x14ac:dyDescent="0.4">
      <c r="A51" s="10" t="s">
        <v>43</v>
      </c>
      <c r="B51" s="10" t="s">
        <v>46</v>
      </c>
      <c r="C51" s="10" t="s">
        <v>47</v>
      </c>
    </row>
    <row r="52" spans="1:3" x14ac:dyDescent="0.35">
      <c r="A52" s="11" t="s">
        <v>2</v>
      </c>
      <c r="B52" s="19"/>
      <c r="C52" s="19"/>
    </row>
    <row r="53" spans="1:3" x14ac:dyDescent="0.35">
      <c r="A53" s="11" t="s">
        <v>3</v>
      </c>
      <c r="B53" s="19"/>
      <c r="C53" s="19"/>
    </row>
    <row r="54" spans="1:3" x14ac:dyDescent="0.35">
      <c r="A54" s="15" t="s">
        <v>4</v>
      </c>
      <c r="B54" s="19"/>
      <c r="C54" s="19"/>
    </row>
    <row r="55" spans="1:3" ht="13.9" x14ac:dyDescent="0.4">
      <c r="A55" s="12" t="s">
        <v>48</v>
      </c>
      <c r="B55" s="17"/>
      <c r="C55" s="20"/>
    </row>
    <row r="56" spans="1:3" ht="13.9" x14ac:dyDescent="0.35">
      <c r="A56" s="13" t="s">
        <v>49</v>
      </c>
      <c r="B56" s="22"/>
      <c r="C56" s="22"/>
    </row>
    <row r="57" spans="1:3" ht="13.9" thickBot="1" x14ac:dyDescent="0.4"/>
    <row r="58" spans="1:3" ht="14.25" thickBot="1" x14ac:dyDescent="0.4">
      <c r="A58" s="6" t="s">
        <v>31</v>
      </c>
      <c r="B58" s="16" t="s">
        <v>89</v>
      </c>
    </row>
    <row r="59" spans="1:3" ht="13.9" hidden="1" thickBot="1" x14ac:dyDescent="0.4">
      <c r="A59" s="6" t="s">
        <v>32</v>
      </c>
      <c r="B59" s="7" t="s">
        <v>20</v>
      </c>
    </row>
    <row r="60" spans="1:3" ht="13.9" hidden="1" thickBot="1" x14ac:dyDescent="0.4">
      <c r="A60" s="6" t="s">
        <v>33</v>
      </c>
      <c r="B60" s="7" t="s">
        <v>21</v>
      </c>
    </row>
    <row r="61" spans="1:3" ht="13.9" hidden="1" thickBot="1" x14ac:dyDescent="0.4">
      <c r="A61" s="6" t="s">
        <v>34</v>
      </c>
      <c r="B61" s="7" t="s">
        <v>22</v>
      </c>
    </row>
    <row r="63" spans="1:3" ht="13.9" x14ac:dyDescent="0.4">
      <c r="A63" s="10" t="s">
        <v>43</v>
      </c>
      <c r="B63" s="10" t="s">
        <v>46</v>
      </c>
      <c r="C63" s="10" t="s">
        <v>47</v>
      </c>
    </row>
    <row r="64" spans="1:3" x14ac:dyDescent="0.35">
      <c r="A64" s="11" t="s">
        <v>2</v>
      </c>
      <c r="B64" s="19"/>
      <c r="C64" s="19"/>
    </row>
    <row r="65" spans="1:3" x14ac:dyDescent="0.35">
      <c r="A65" s="11" t="s">
        <v>3</v>
      </c>
      <c r="B65" s="19"/>
      <c r="C65" s="19"/>
    </row>
    <row r="66" spans="1:3" x14ac:dyDescent="0.35">
      <c r="A66" s="15" t="s">
        <v>4</v>
      </c>
      <c r="B66" s="19"/>
      <c r="C66" s="19"/>
    </row>
    <row r="67" spans="1:3" ht="13.9" x14ac:dyDescent="0.4">
      <c r="A67" s="12" t="s">
        <v>48</v>
      </c>
      <c r="B67" s="17"/>
      <c r="C67" s="20"/>
    </row>
    <row r="68" spans="1:3" ht="13.9" x14ac:dyDescent="0.35">
      <c r="A68" s="13" t="s">
        <v>49</v>
      </c>
      <c r="B68" s="22"/>
      <c r="C68" s="22"/>
    </row>
  </sheetData>
  <mergeCells count="11">
    <mergeCell ref="G24:M24"/>
    <mergeCell ref="B32:C32"/>
    <mergeCell ref="B44:C44"/>
    <mergeCell ref="B56:C56"/>
    <mergeCell ref="B68:C68"/>
    <mergeCell ref="G23:M23"/>
    <mergeCell ref="A1:C1"/>
    <mergeCell ref="A3:C3"/>
    <mergeCell ref="B20:C20"/>
    <mergeCell ref="G21:M21"/>
    <mergeCell ref="G22:M22"/>
  </mergeCells>
  <dataValidations count="1">
    <dataValidation type="list" allowBlank="1" showInputMessage="1" showErrorMessage="1" sqref="B64:B66 B52:B54 B40:B42 B28:B30 B16:B18" xr:uid="{3D48F587-876A-4F13-B1D5-7124407B0F9A}">
      <formula1>$E$6:$E$10</formula1>
    </dataValidation>
  </dataValidation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492D14DEB03641A6B1127A27258EEE" ma:contentTypeVersion="20" ma:contentTypeDescription="Een nieuw document maken." ma:contentTypeScope="" ma:versionID="f2fbee7a92b6abf86d2e8a9f10103da7">
  <xsd:schema xmlns:xsd="http://www.w3.org/2001/XMLSchema" xmlns:xs="http://www.w3.org/2001/XMLSchema" xmlns:p="http://schemas.microsoft.com/office/2006/metadata/properties" xmlns:ns2="c2f4420b-237a-4342-b8ea-610b45c57968" xmlns:ns3="2e78e2b2-9583-4240-96db-b18d9de776f5" xmlns:ns4="eefdb646-f233-4c17-9b42-f985290b7f7d" targetNamespace="http://schemas.microsoft.com/office/2006/metadata/properties" ma:root="true" ma:fieldsID="1416eb6bcdc60caa140d3d444f4dfc53" ns2:_="" ns3:_="" ns4:_="">
    <xsd:import namespace="c2f4420b-237a-4342-b8ea-610b45c57968"/>
    <xsd:import namespace="2e78e2b2-9583-4240-96db-b18d9de776f5"/>
    <xsd:import namespace="eefdb646-f233-4c17-9b42-f985290b7f7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4:SharedWithUsers" minOccurs="0"/>
                <xsd:element ref="ns4:SharedWithDetails" minOccurs="0"/>
                <xsd:element ref="ns2:MediaServiceOCR" minOccurs="0"/>
                <xsd:element ref="ns2:MediaServiceObjectDetectorVersions" minOccurs="0"/>
                <xsd:element ref="ns2:MediaServiceSearchProperties" minOccurs="0"/>
                <xsd:element ref="ns2:MediaServiceLocation" minOccurs="0"/>
                <xsd:element ref="ns2:Soortaanbesteding2" minOccurs="0"/>
                <xsd:element ref="ns2:inkoopadviseu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f4420b-237a-4342-b8ea-610b45c579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e47e56a-9d6a-4a6e-9f43-c13e84980a5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Soortaanbesteding2" ma:index="23" nillable="true" ma:displayName="Soort aanbesteding 2" ma:format="Dropdown" ma:internalName="Soortaanbesteding2">
      <xsd:simpleType>
        <xsd:restriction base="dms:Choice">
          <xsd:enumeration value="EUA"/>
          <xsd:enumeration value="EOA"/>
          <xsd:enumeration value="MOA"/>
          <xsd:enumeration value="Vrijwillige transparantie"/>
          <xsd:enumeration value="Onderhandelingsprocedure"/>
        </xsd:restriction>
      </xsd:simpleType>
    </xsd:element>
    <xsd:element name="inkoopadviseur" ma:index="24" nillable="true" ma:displayName="inkoopadviseur" ma:format="Dropdown" ma:list="UserInfo" ma:SharePointGroup="0" ma:internalName="inkoopadvis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e78e2b2-9583-4240-96db-b18d9de776f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4b51172-25d8-44f9-97a0-722b50baf3b0}" ma:internalName="TaxCatchAll" ma:showField="CatchAllData" ma:web="eefdb646-f233-4c17-9b42-f985290b7f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fdb646-f233-4c17-9b42-f985290b7f7d"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oortaanbesteding2 xmlns="c2f4420b-237a-4342-b8ea-610b45c57968" xsi:nil="true"/>
    <TaxCatchAll xmlns="2e78e2b2-9583-4240-96db-b18d9de776f5" xsi:nil="true"/>
    <lcf76f155ced4ddcb4097134ff3c332f xmlns="c2f4420b-237a-4342-b8ea-610b45c57968">
      <Terms xmlns="http://schemas.microsoft.com/office/infopath/2007/PartnerControls"/>
    </lcf76f155ced4ddcb4097134ff3c332f>
    <inkoopadviseur xmlns="c2f4420b-237a-4342-b8ea-610b45c57968">
      <UserInfo>
        <DisplayName/>
        <AccountId xsi:nil="true"/>
        <AccountType/>
      </UserInfo>
    </inkoopadviseur>
  </documentManagement>
</p:properties>
</file>

<file path=customXml/itemProps1.xml><?xml version="1.0" encoding="utf-8"?>
<ds:datastoreItem xmlns:ds="http://schemas.openxmlformats.org/officeDocument/2006/customXml" ds:itemID="{8ADAEF3C-9DF4-487C-BFBA-A2BF285C0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f4420b-237a-4342-b8ea-610b45c57968"/>
    <ds:schemaRef ds:uri="2e78e2b2-9583-4240-96db-b18d9de776f5"/>
    <ds:schemaRef ds:uri="eefdb646-f233-4c17-9b42-f985290b7f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E8609-6EA6-44D0-AA30-B420CAB2CB75}">
  <ds:schemaRefs>
    <ds:schemaRef ds:uri="http://schemas.microsoft.com/sharepoint/v3/contenttype/forms"/>
  </ds:schemaRefs>
</ds:datastoreItem>
</file>

<file path=customXml/itemProps3.xml><?xml version="1.0" encoding="utf-8"?>
<ds:datastoreItem xmlns:ds="http://schemas.openxmlformats.org/officeDocument/2006/customXml" ds:itemID="{D38C6776-4857-43BD-8A0C-ABB6C26FF5E3}">
  <ds:schemaRefs>
    <ds:schemaRef ds:uri="http://schemas.microsoft.com/office/2006/metadata/properties"/>
    <ds:schemaRef ds:uri="http://schemas.microsoft.com/office/infopath/2007/PartnerControls"/>
    <ds:schemaRef ds:uri="c2f4420b-237a-4342-b8ea-610b45c57968"/>
    <ds:schemaRef ds:uri="2e78e2b2-9583-4240-96db-b18d9de776f5"/>
  </ds:schemaRefs>
</ds:datastoreItem>
</file>

<file path=docMetadata/LabelInfo.xml><?xml version="1.0" encoding="utf-8"?>
<clbl:labelList xmlns:clbl="http://schemas.microsoft.com/office/2020/mipLabelMetadata">
  <clbl:label id="{285c1167-02a1-4d9b-8289-7c738745b7c3}" enabled="0" method="" siteId="{285c1167-02a1-4d9b-8289-7c738745b7c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Scoreformulier Zwembad</vt:lpstr>
      <vt:lpstr>Scoreformulier Buitenwater</vt:lpstr>
      <vt:lpstr>Scoreformulier Demonstratie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Berg, Evelien van den</cp:lastModifiedBy>
  <cp:lastPrinted>2025-09-16T14:24:09Z</cp:lastPrinted>
  <dcterms:created xsi:type="dcterms:W3CDTF">2025-09-10T12:57:09Z</dcterms:created>
  <dcterms:modified xsi:type="dcterms:W3CDTF">2025-09-16T14:25:14Z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0x0101001B492D14DEB03641A6B1127A27258EEE</vt:lpwstr>
  </property>
  <property fmtid="{D5CDD505-2E9C-101B-9397-08002B2CF9AE}" pid="3" name="MediaServiceImageTags">
    <vt:lpwstr/>
  </property>
</Properties>
</file>